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24226"/>
  <mc:AlternateContent xmlns:mc="http://schemas.openxmlformats.org/markup-compatibility/2006">
    <mc:Choice Requires="x15">
      <x15ac:absPath xmlns:x15ac="http://schemas.microsoft.com/office/spreadsheetml/2010/11/ac" url="C:\Users\Victor Hugo\Desktop\SEGUIMIENTO MAPA DE RIESGOS AGR\SEGUIMIENTO MAPA DE RIESGOS 2022\"/>
    </mc:Choice>
  </mc:AlternateContent>
  <bookViews>
    <workbookView xWindow="-120" yWindow="-120" windowWidth="20730" windowHeight="11160"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0" r:id="rId10"/>
  </pivotCache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10" i="1" l="1"/>
  <c r="Q10" i="1"/>
  <c r="H10" i="1"/>
  <c r="I10" i="1" s="1"/>
  <c r="K51" i="1"/>
  <c r="K20" i="1"/>
  <c r="K68" i="1"/>
  <c r="K19" i="1"/>
  <c r="K18" i="1"/>
  <c r="K55" i="1"/>
  <c r="K56" i="1"/>
  <c r="K67" i="1"/>
  <c r="K61" i="1"/>
  <c r="K26" i="1"/>
  <c r="K35" i="1"/>
  <c r="K69" i="1"/>
  <c r="K47" i="1"/>
  <c r="K30" i="1"/>
  <c r="K39" i="1"/>
  <c r="K53" i="1"/>
  <c r="K27" i="1"/>
  <c r="K59" i="1"/>
  <c r="K50" i="1"/>
  <c r="K29" i="1"/>
  <c r="K63" i="1"/>
  <c r="K45" i="1"/>
  <c r="K43" i="1"/>
  <c r="K21" i="1"/>
  <c r="K33" i="1"/>
  <c r="K31" i="1"/>
  <c r="K60" i="1"/>
  <c r="K66" i="1"/>
  <c r="K36" i="1"/>
  <c r="K44" i="1"/>
  <c r="K41" i="1"/>
  <c r="K25" i="1"/>
  <c r="K48" i="1"/>
  <c r="K57" i="1"/>
  <c r="K54" i="1"/>
  <c r="K37" i="1"/>
  <c r="K65" i="1"/>
  <c r="K38" i="1"/>
  <c r="K42" i="1"/>
  <c r="K23" i="1"/>
  <c r="K62" i="1"/>
  <c r="K32" i="1"/>
  <c r="K24" i="1"/>
  <c r="K49" i="1"/>
  <c r="K17" i="1"/>
  <c r="F221" i="13" l="1"/>
  <c r="F211" i="13"/>
  <c r="F212" i="13"/>
  <c r="F213" i="13"/>
  <c r="F214" i="13"/>
  <c r="F215" i="13"/>
  <c r="F216" i="13"/>
  <c r="F217" i="13"/>
  <c r="F218" i="13"/>
  <c r="F219" i="13"/>
  <c r="F220" i="13"/>
  <c r="F210" i="13"/>
  <c r="K15" i="1"/>
  <c r="K12" i="1"/>
  <c r="K14" i="1"/>
  <c r="K11" i="1"/>
  <c r="K13" i="1"/>
  <c r="B221" i="13" a="1"/>
  <c r="B221" i="13" l="1"/>
  <c r="Q52" i="1"/>
  <c r="Q47" i="1"/>
  <c r="Q41"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69" i="1" l="1"/>
  <c r="Q69" i="1"/>
  <c r="T68" i="1"/>
  <c r="Q68" i="1"/>
  <c r="T67" i="1"/>
  <c r="Q67" i="1"/>
  <c r="T66" i="1"/>
  <c r="Q66" i="1"/>
  <c r="T65" i="1"/>
  <c r="Q65" i="1"/>
  <c r="T64" i="1"/>
  <c r="Q64" i="1"/>
  <c r="H64" i="1"/>
  <c r="I64" i="1" s="1"/>
  <c r="T63" i="1"/>
  <c r="Q63" i="1"/>
  <c r="T62" i="1"/>
  <c r="Q62" i="1"/>
  <c r="T61" i="1"/>
  <c r="Q61" i="1"/>
  <c r="T60" i="1"/>
  <c r="Q60" i="1"/>
  <c r="T59" i="1"/>
  <c r="Q59" i="1"/>
  <c r="T58" i="1"/>
  <c r="Q58" i="1"/>
  <c r="H58" i="1"/>
  <c r="I58" i="1" s="1"/>
  <c r="T57" i="1"/>
  <c r="Q57" i="1"/>
  <c r="T56" i="1"/>
  <c r="Q56" i="1"/>
  <c r="T55" i="1"/>
  <c r="Q55" i="1"/>
  <c r="T54" i="1"/>
  <c r="Q54" i="1"/>
  <c r="T53" i="1"/>
  <c r="Q53" i="1"/>
  <c r="T52" i="1"/>
  <c r="H52" i="1"/>
  <c r="I52" i="1" s="1"/>
  <c r="T51" i="1"/>
  <c r="Q51" i="1"/>
  <c r="T50" i="1"/>
  <c r="Q50" i="1"/>
  <c r="T49" i="1"/>
  <c r="Q49" i="1"/>
  <c r="T48" i="1"/>
  <c r="Q48" i="1"/>
  <c r="T47" i="1"/>
  <c r="T46" i="1"/>
  <c r="Q46" i="1"/>
  <c r="H46" i="1"/>
  <c r="I46" i="1" s="1"/>
  <c r="T45" i="1"/>
  <c r="Q45" i="1"/>
  <c r="T44" i="1"/>
  <c r="Q44" i="1"/>
  <c r="T43" i="1"/>
  <c r="Q43" i="1"/>
  <c r="T42" i="1"/>
  <c r="Q42" i="1"/>
  <c r="T41" i="1"/>
  <c r="T40" i="1"/>
  <c r="Q40" i="1"/>
  <c r="H40" i="1"/>
  <c r="I40" i="1" s="1"/>
  <c r="T39" i="1"/>
  <c r="Q39" i="1"/>
  <c r="T38" i="1"/>
  <c r="Q38" i="1"/>
  <c r="T37" i="1"/>
  <c r="Q37" i="1"/>
  <c r="T36" i="1"/>
  <c r="Q36" i="1"/>
  <c r="T35" i="1"/>
  <c r="Q35" i="1"/>
  <c r="T34" i="1"/>
  <c r="Q34" i="1"/>
  <c r="H34" i="1"/>
  <c r="I34" i="1" s="1"/>
  <c r="T33" i="1"/>
  <c r="Q33" i="1"/>
  <c r="T32" i="1"/>
  <c r="Q32" i="1"/>
  <c r="T31" i="1"/>
  <c r="Q31" i="1"/>
  <c r="T30" i="1"/>
  <c r="Q30" i="1"/>
  <c r="T29" i="1"/>
  <c r="Q29" i="1"/>
  <c r="T28" i="1"/>
  <c r="Q28" i="1"/>
  <c r="H28" i="1"/>
  <c r="I28" i="1" s="1"/>
  <c r="T27" i="1"/>
  <c r="Q27" i="1"/>
  <c r="T26" i="1"/>
  <c r="Q26" i="1"/>
  <c r="T25" i="1"/>
  <c r="Q25" i="1"/>
  <c r="T24" i="1"/>
  <c r="Q24" i="1"/>
  <c r="T23" i="1"/>
  <c r="Q23" i="1"/>
  <c r="T22" i="1"/>
  <c r="Q22" i="1"/>
  <c r="H22" i="1"/>
  <c r="I22" i="1" s="1"/>
  <c r="H16" i="1"/>
  <c r="Q15" i="1"/>
  <c r="Q14" i="1"/>
  <c r="Q13" i="1"/>
  <c r="T21" i="1"/>
  <c r="Q21" i="1"/>
  <c r="T20" i="1"/>
  <c r="Q20" i="1"/>
  <c r="T19" i="1"/>
  <c r="Q19" i="1"/>
  <c r="T18" i="1"/>
  <c r="Q18" i="1"/>
  <c r="T17" i="1"/>
  <c r="Q17" i="1"/>
  <c r="T16" i="1"/>
  <c r="Q16" i="1"/>
  <c r="AB50" i="1" l="1"/>
  <c r="AA50" i="1" s="1"/>
  <c r="AB51" i="1"/>
  <c r="AA51" i="1" s="1"/>
  <c r="I16" i="1"/>
  <c r="X16" i="1" s="1"/>
  <c r="X64" i="1"/>
  <c r="X58" i="1"/>
  <c r="X52" i="1"/>
  <c r="X46" i="1"/>
  <c r="X50" i="1"/>
  <c r="X51" i="1"/>
  <c r="X40" i="1"/>
  <c r="X34" i="1"/>
  <c r="X28" i="1"/>
  <c r="X22" i="1"/>
  <c r="Y64" i="1" l="1"/>
  <c r="Z64" i="1"/>
  <c r="X65" i="1" s="1"/>
  <c r="Y65" i="1" s="1"/>
  <c r="Y58" i="1"/>
  <c r="Z58" i="1"/>
  <c r="X59" i="1" s="1"/>
  <c r="Z59" i="1" s="1"/>
  <c r="X60" i="1" s="1"/>
  <c r="Y52" i="1"/>
  <c r="Z52" i="1"/>
  <c r="X53" i="1" s="1"/>
  <c r="Z53" i="1" s="1"/>
  <c r="X54" i="1" s="1"/>
  <c r="Y51" i="1"/>
  <c r="Z51" i="1"/>
  <c r="Y50" i="1"/>
  <c r="Z50" i="1"/>
  <c r="Y46" i="1"/>
  <c r="Z46" i="1"/>
  <c r="Y40" i="1"/>
  <c r="Z40" i="1"/>
  <c r="X41" i="1" s="1"/>
  <c r="Z41" i="1" s="1"/>
  <c r="X42" i="1" s="1"/>
  <c r="Y34" i="1"/>
  <c r="Z34" i="1"/>
  <c r="Y28" i="1"/>
  <c r="Z28" i="1"/>
  <c r="X29" i="1" s="1"/>
  <c r="Z29" i="1" s="1"/>
  <c r="X30" i="1" s="1"/>
  <c r="Y30" i="1" s="1"/>
  <c r="Y22" i="1"/>
  <c r="Z22" i="1"/>
  <c r="X23" i="1" s="1"/>
  <c r="Y23" i="1" s="1"/>
  <c r="Y16" i="1"/>
  <c r="Z16" i="1"/>
  <c r="X17" i="1" s="1"/>
  <c r="Y59" i="1" l="1"/>
  <c r="Y53" i="1"/>
  <c r="Z23" i="1"/>
  <c r="X24" i="1" s="1"/>
  <c r="Y24" i="1" s="1"/>
  <c r="Y41" i="1"/>
  <c r="Y29" i="1"/>
  <c r="Y42" i="1"/>
  <c r="Z42" i="1"/>
  <c r="Z60" i="1"/>
  <c r="X61" i="1" s="1"/>
  <c r="Y60" i="1"/>
  <c r="Z54" i="1"/>
  <c r="X55" i="1" s="1"/>
  <c r="Y54" i="1"/>
  <c r="Z65" i="1"/>
  <c r="X66" i="1" s="1"/>
  <c r="X35" i="1"/>
  <c r="X47" i="1"/>
  <c r="X48" i="1"/>
  <c r="Z3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0" i="1"/>
  <c r="AC51" i="1"/>
  <c r="T11" i="1"/>
  <c r="T12" i="1"/>
  <c r="T13" i="1"/>
  <c r="T14" i="1"/>
  <c r="T15" i="1"/>
  <c r="Y61" i="1" l="1"/>
  <c r="Z61" i="1"/>
  <c r="Y55" i="1"/>
  <c r="Z55" i="1"/>
  <c r="X56" i="1" s="1"/>
  <c r="Z24" i="1"/>
  <c r="X25" i="1" s="1"/>
  <c r="Z25" i="1" s="1"/>
  <c r="Y48" i="1"/>
  <c r="Z48" i="1"/>
  <c r="X49" i="1" s="1"/>
  <c r="Y66" i="1"/>
  <c r="Z66" i="1"/>
  <c r="X67" i="1" s="1"/>
  <c r="Y47" i="1"/>
  <c r="Z47" i="1"/>
  <c r="X43" i="1"/>
  <c r="Y35" i="1"/>
  <c r="Z35" i="1"/>
  <c r="X36" i="1" s="1"/>
  <c r="Y36" i="1" s="1"/>
  <c r="X32" i="1"/>
  <c r="Y32" i="1" s="1"/>
  <c r="X31" i="1"/>
  <c r="Y17" i="1"/>
  <c r="Z17" i="1"/>
  <c r="X18" i="1" s="1"/>
  <c r="Y18" i="1" s="1"/>
  <c r="Z36" i="1" l="1"/>
  <c r="X37" i="1" s="1"/>
  <c r="Z37" i="1" s="1"/>
  <c r="X38" i="1" s="1"/>
  <c r="Y56" i="1"/>
  <c r="Z56" i="1"/>
  <c r="X57" i="1" s="1"/>
  <c r="X62" i="1"/>
  <c r="X63" i="1"/>
  <c r="Y25" i="1"/>
  <c r="Y43" i="1"/>
  <c r="Z43" i="1"/>
  <c r="X44" i="1" s="1"/>
  <c r="Y44" i="1" s="1"/>
  <c r="Y49" i="1"/>
  <c r="Z49" i="1"/>
  <c r="X26" i="1"/>
  <c r="Z67" i="1"/>
  <c r="Y67" i="1"/>
  <c r="Y31" i="1"/>
  <c r="Z31" i="1"/>
  <c r="Z32" i="1"/>
  <c r="X33" i="1" s="1"/>
  <c r="Z18" i="1"/>
  <c r="X19" i="1" s="1"/>
  <c r="Y19" i="1" s="1"/>
  <c r="Q12" i="1"/>
  <c r="Y37" i="1" l="1"/>
  <c r="Y63" i="1"/>
  <c r="Z63" i="1"/>
  <c r="Y62" i="1"/>
  <c r="Z62" i="1"/>
  <c r="Y57" i="1"/>
  <c r="Z57" i="1"/>
  <c r="X68" i="1"/>
  <c r="X69" i="1"/>
  <c r="Z44" i="1"/>
  <c r="X45" i="1" s="1"/>
  <c r="Y45" i="1" s="1"/>
  <c r="Z38" i="1"/>
  <c r="X39" i="1" s="1"/>
  <c r="Y38" i="1"/>
  <c r="Y26" i="1"/>
  <c r="Z26" i="1"/>
  <c r="X27" i="1" s="1"/>
  <c r="Y27" i="1" s="1"/>
  <c r="Y33" i="1"/>
  <c r="Z33" i="1"/>
  <c r="Z19" i="1"/>
  <c r="X20" i="1" s="1"/>
  <c r="Z20" i="1" s="1"/>
  <c r="X21" i="1" s="1"/>
  <c r="X10" i="1"/>
  <c r="Y10" i="1" s="1"/>
  <c r="Y69" i="1" l="1"/>
  <c r="Z69" i="1"/>
  <c r="Y68" i="1"/>
  <c r="Z68" i="1"/>
  <c r="Y39" i="1"/>
  <c r="Z39" i="1"/>
  <c r="Z45" i="1"/>
  <c r="Z27" i="1"/>
  <c r="Y20" i="1"/>
  <c r="Y21" i="1"/>
  <c r="Z21" i="1"/>
  <c r="Q11" i="1"/>
  <c r="Z10" i="1" l="1"/>
  <c r="X11" i="1" s="1"/>
  <c r="Y11" i="1" l="1"/>
  <c r="Z11" i="1" l="1"/>
  <c r="X12" i="1" s="1"/>
  <c r="Y12" i="1" s="1"/>
  <c r="Z12" i="1" l="1"/>
  <c r="X13" i="1" s="1"/>
  <c r="Z13" i="1" l="1"/>
  <c r="X14" i="1" s="1"/>
  <c r="Y14" i="1" l="1"/>
  <c r="Z14" i="1"/>
  <c r="X15" i="1" s="1"/>
  <c r="Y13" i="1"/>
  <c r="Y15" i="1" l="1"/>
  <c r="Z15" i="1"/>
  <c r="K40" i="1" l="1"/>
  <c r="L40" i="1" s="1"/>
  <c r="K28" i="1"/>
  <c r="L28" i="1" s="1"/>
  <c r="K22" i="1"/>
  <c r="L22" i="1" s="1"/>
  <c r="K52" i="1"/>
  <c r="L52" i="1" s="1"/>
  <c r="K46" i="1"/>
  <c r="L46" i="1" s="1"/>
  <c r="K34" i="1"/>
  <c r="L34" i="1" s="1"/>
  <c r="K64" i="1"/>
  <c r="L64" i="1" s="1"/>
  <c r="K58" i="1"/>
  <c r="L58" i="1" s="1"/>
  <c r="K10" i="1"/>
  <c r="L10" i="1" s="1"/>
  <c r="K16" i="1"/>
  <c r="L16" i="1" s="1"/>
  <c r="Z42" i="18" l="1"/>
  <c r="N42" i="18"/>
  <c r="AF26" i="18"/>
  <c r="N26" i="18"/>
  <c r="AF18" i="18"/>
  <c r="T10" i="18"/>
  <c r="N34" i="18"/>
  <c r="T34" i="18"/>
  <c r="T18" i="18"/>
  <c r="Z18" i="18"/>
  <c r="Z10" i="18"/>
  <c r="AL18" i="18"/>
  <c r="Z26" i="18"/>
  <c r="N58" i="1"/>
  <c r="M58"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2" i="1"/>
  <c r="AJ42" i="18"/>
  <c r="AJ18" i="18"/>
  <c r="AD26" i="18"/>
  <c r="L10" i="18"/>
  <c r="AD10" i="18"/>
  <c r="X18" i="18"/>
  <c r="AD42" i="18"/>
  <c r="L18" i="18"/>
  <c r="R10" i="18"/>
  <c r="N52" i="1"/>
  <c r="M64" i="1"/>
  <c r="AB64" i="1" s="1"/>
  <c r="AB36" i="18"/>
  <c r="AH12" i="18"/>
  <c r="P28" i="18"/>
  <c r="AH20" i="18"/>
  <c r="P36" i="18"/>
  <c r="V12" i="18"/>
  <c r="AH28" i="18"/>
  <c r="AB20" i="18"/>
  <c r="J12" i="18"/>
  <c r="J20" i="18"/>
  <c r="N64" i="1"/>
  <c r="P44" i="18"/>
  <c r="AB44" i="18"/>
  <c r="V28" i="18"/>
  <c r="V36" i="18"/>
  <c r="J28" i="18"/>
  <c r="AH36" i="18"/>
  <c r="J44" i="18"/>
  <c r="P12" i="18"/>
  <c r="AB12" i="18"/>
  <c r="V44" i="18"/>
  <c r="AH44" i="18"/>
  <c r="V20" i="18"/>
  <c r="P20" i="18"/>
  <c r="J36" i="18"/>
  <c r="AB28" i="18"/>
  <c r="T38" i="18"/>
  <c r="AF22" i="18"/>
  <c r="N38" i="18"/>
  <c r="AF30" i="18"/>
  <c r="AL6" i="18"/>
  <c r="Z6" i="18"/>
  <c r="N22" i="1"/>
  <c r="T14" i="18"/>
  <c r="T22" i="18"/>
  <c r="N6" i="18"/>
  <c r="AL30" i="18"/>
  <c r="Z22" i="18"/>
  <c r="Z14" i="18"/>
  <c r="M22" i="1"/>
  <c r="Z30" i="18"/>
  <c r="AL38" i="18"/>
  <c r="AL14" i="18"/>
  <c r="AF6" i="18"/>
  <c r="AL22" i="18"/>
  <c r="T30" i="18"/>
  <c r="Z38" i="18"/>
  <c r="AF14" i="18"/>
  <c r="N30" i="18"/>
  <c r="N14" i="18"/>
  <c r="N22" i="18"/>
  <c r="AF38" i="18"/>
  <c r="T6" i="18"/>
  <c r="M34" i="1"/>
  <c r="X32" i="18"/>
  <c r="AD32" i="18"/>
  <c r="AJ8" i="18"/>
  <c r="L16" i="18"/>
  <c r="R32" i="18"/>
  <c r="AJ32" i="18"/>
  <c r="N34" i="1"/>
  <c r="R40" i="18"/>
  <c r="AJ40" i="18"/>
  <c r="AD24" i="18"/>
  <c r="AJ24" i="18"/>
  <c r="R24" i="18"/>
  <c r="AJ16" i="18"/>
  <c r="AD8" i="18"/>
  <c r="L32" i="18"/>
  <c r="L40" i="18"/>
  <c r="R16" i="18"/>
  <c r="L24" i="18"/>
  <c r="AD16" i="18"/>
  <c r="L8" i="18"/>
  <c r="R8" i="18"/>
  <c r="X40" i="18"/>
  <c r="X8" i="18"/>
  <c r="X16" i="18"/>
  <c r="AD40" i="18"/>
  <c r="X24" i="18"/>
  <c r="M28" i="1"/>
  <c r="J40" i="18"/>
  <c r="J16" i="18"/>
  <c r="P16" i="18"/>
  <c r="V8" i="18"/>
  <c r="J8" i="18"/>
  <c r="J24" i="18"/>
  <c r="AH16" i="18"/>
  <c r="AB16" i="18"/>
  <c r="AB40" i="18"/>
  <c r="P32" i="18"/>
  <c r="P40" i="18"/>
  <c r="AH24" i="18"/>
  <c r="AB32" i="18"/>
  <c r="J32" i="18"/>
  <c r="V16" i="18"/>
  <c r="V40" i="18"/>
  <c r="AH32" i="18"/>
  <c r="V24" i="18"/>
  <c r="V32" i="18"/>
  <c r="AH8" i="18"/>
  <c r="AB8" i="18"/>
  <c r="P8" i="18"/>
  <c r="N28" i="1"/>
  <c r="AH40" i="18"/>
  <c r="AB24" i="18"/>
  <c r="P24" i="18"/>
  <c r="AD38" i="18"/>
  <c r="L30" i="18"/>
  <c r="AD30" i="18"/>
  <c r="AJ6" i="18"/>
  <c r="L14" i="18"/>
  <c r="L22" i="18"/>
  <c r="X6" i="18"/>
  <c r="L6" i="18"/>
  <c r="N16" i="1"/>
  <c r="R38" i="18"/>
  <c r="AJ38" i="18"/>
  <c r="L38" i="18"/>
  <c r="AD6" i="18"/>
  <c r="R6" i="18"/>
  <c r="AJ30" i="18"/>
  <c r="R30" i="18"/>
  <c r="AD22" i="18"/>
  <c r="AJ14" i="18"/>
  <c r="AJ22" i="18"/>
  <c r="AD14" i="18"/>
  <c r="X38" i="18"/>
  <c r="X14" i="18"/>
  <c r="R22" i="18"/>
  <c r="X22" i="18"/>
  <c r="M16"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0" i="1"/>
  <c r="AB10" i="1" s="1"/>
  <c r="N10" i="1"/>
  <c r="M46" i="1"/>
  <c r="AH34" i="18"/>
  <c r="AH42" i="18"/>
  <c r="AH18" i="18"/>
  <c r="AB10" i="18"/>
  <c r="J26" i="18"/>
  <c r="V18" i="18"/>
  <c r="V42" i="18"/>
  <c r="J42" i="18"/>
  <c r="P10" i="18"/>
  <c r="AB26" i="18"/>
  <c r="J34" i="18"/>
  <c r="J18" i="18"/>
  <c r="AH10" i="18"/>
  <c r="AB34" i="18"/>
  <c r="P26" i="18"/>
  <c r="P34" i="18"/>
  <c r="V34" i="18"/>
  <c r="AH26" i="18"/>
  <c r="J10" i="18"/>
  <c r="N46" i="1"/>
  <c r="P18" i="18"/>
  <c r="AB42" i="18"/>
  <c r="V10" i="18"/>
  <c r="AB18" i="18"/>
  <c r="P42" i="18"/>
  <c r="V26" i="18"/>
  <c r="Z32" i="18"/>
  <c r="N24" i="18"/>
  <c r="AL32" i="18"/>
  <c r="AL40" i="18"/>
  <c r="N8" i="18"/>
  <c r="AF24" i="18"/>
  <c r="Z40" i="18"/>
  <c r="Z16" i="18"/>
  <c r="N32" i="18"/>
  <c r="T32" i="18"/>
  <c r="N40" i="18"/>
  <c r="T8" i="18"/>
  <c r="M40" i="1"/>
  <c r="AF32" i="18"/>
  <c r="AL8" i="18"/>
  <c r="T24" i="18"/>
  <c r="N16" i="18"/>
  <c r="T16" i="18"/>
  <c r="Z24" i="18"/>
  <c r="AF16" i="18"/>
  <c r="N40" i="1"/>
  <c r="T40" i="18"/>
  <c r="AF8" i="18"/>
  <c r="AL24" i="18"/>
  <c r="Z8" i="18"/>
  <c r="AF40" i="18"/>
  <c r="AL16" i="18"/>
  <c r="AB29" i="1" l="1"/>
  <c r="AB28" i="1"/>
  <c r="AA28" i="1" s="1"/>
  <c r="AA64" i="1"/>
  <c r="AB66" i="1"/>
  <c r="AB59" i="1"/>
  <c r="AB58" i="1"/>
  <c r="AB41" i="1"/>
  <c r="AB40" i="1"/>
  <c r="AA40" i="1" s="1"/>
  <c r="AB53" i="1"/>
  <c r="AB52" i="1"/>
  <c r="AA52" i="1" s="1"/>
  <c r="AA10" i="1"/>
  <c r="AB11" i="1"/>
  <c r="AB17" i="1"/>
  <c r="AB16" i="1"/>
  <c r="AA16" i="1" s="1"/>
  <c r="AB23" i="1"/>
  <c r="AB22" i="1"/>
  <c r="AA22" i="1" s="1"/>
  <c r="AB47" i="1"/>
  <c r="AB46" i="1"/>
  <c r="AA46" i="1" s="1"/>
  <c r="AB35" i="1"/>
  <c r="AB34" i="1"/>
  <c r="AA34" i="1" s="1"/>
  <c r="J40" i="19" l="1"/>
  <c r="V30" i="19"/>
  <c r="AH20" i="19"/>
  <c r="J30" i="19"/>
  <c r="V20" i="19"/>
  <c r="AH10" i="19"/>
  <c r="P10" i="19"/>
  <c r="AB50" i="19"/>
  <c r="J50" i="19"/>
  <c r="AB40" i="19"/>
  <c r="P30" i="19"/>
  <c r="V50" i="19"/>
  <c r="P50" i="19"/>
  <c r="AB10" i="19"/>
  <c r="AH30" i="19"/>
  <c r="AH40" i="19"/>
  <c r="J10" i="19"/>
  <c r="AB20" i="19"/>
  <c r="AH50" i="19"/>
  <c r="AC34" i="1"/>
  <c r="V10" i="19"/>
  <c r="P20" i="19"/>
  <c r="J20" i="19"/>
  <c r="P40" i="19"/>
  <c r="V40" i="19"/>
  <c r="AB30" i="19"/>
  <c r="J11" i="19"/>
  <c r="V11" i="19"/>
  <c r="AB21" i="19"/>
  <c r="P31" i="19"/>
  <c r="J31" i="19"/>
  <c r="AB41" i="19"/>
  <c r="AC40" i="1"/>
  <c r="AH41" i="19"/>
  <c r="P41" i="19"/>
  <c r="J21" i="19"/>
  <c r="AB31" i="19"/>
  <c r="AB51" i="19"/>
  <c r="P21" i="19"/>
  <c r="V41" i="19"/>
  <c r="V31" i="19"/>
  <c r="AH21" i="19"/>
  <c r="AB11" i="19"/>
  <c r="P51" i="19"/>
  <c r="V21" i="19"/>
  <c r="AH31" i="19"/>
  <c r="V51" i="19"/>
  <c r="J51" i="19"/>
  <c r="AH51" i="19"/>
  <c r="AH11" i="19"/>
  <c r="J41" i="19"/>
  <c r="P11" i="19"/>
  <c r="AA23" i="1"/>
  <c r="AB24" i="1"/>
  <c r="AB36" i="19"/>
  <c r="AH16" i="19"/>
  <c r="P16" i="19"/>
  <c r="V46" i="19"/>
  <c r="J6" i="19"/>
  <c r="AB16" i="19"/>
  <c r="V26" i="19"/>
  <c r="V16" i="19"/>
  <c r="AB6" i="19"/>
  <c r="J26" i="19"/>
  <c r="P6" i="19"/>
  <c r="AH46" i="19"/>
  <c r="P46" i="19"/>
  <c r="AH26" i="19"/>
  <c r="AH36" i="19"/>
  <c r="V36" i="19"/>
  <c r="P36" i="19"/>
  <c r="V6" i="19"/>
  <c r="AH6" i="19"/>
  <c r="AB46" i="19"/>
  <c r="AB26" i="19"/>
  <c r="J16" i="19"/>
  <c r="P26" i="19"/>
  <c r="AC10" i="1"/>
  <c r="J36" i="19"/>
  <c r="J46" i="19"/>
  <c r="V25" i="19"/>
  <c r="AH25" i="19"/>
  <c r="P45" i="19"/>
  <c r="AH45" i="19"/>
  <c r="AH15" i="19"/>
  <c r="AB55" i="19"/>
  <c r="J45" i="19"/>
  <c r="AH35" i="19"/>
  <c r="V45" i="19"/>
  <c r="AH55" i="19"/>
  <c r="V15" i="19"/>
  <c r="J25" i="19"/>
  <c r="V35" i="19"/>
  <c r="AC64" i="1"/>
  <c r="P25" i="19"/>
  <c r="V55" i="19"/>
  <c r="J15" i="19"/>
  <c r="AB15" i="19"/>
  <c r="J35" i="19"/>
  <c r="AB35" i="19"/>
  <c r="J55" i="19"/>
  <c r="AB25" i="19"/>
  <c r="P35" i="19"/>
  <c r="P55" i="19"/>
  <c r="AB45" i="19"/>
  <c r="P15" i="19"/>
  <c r="J47" i="19"/>
  <c r="V27" i="19"/>
  <c r="AH7" i="19"/>
  <c r="P47" i="19"/>
  <c r="AB27" i="19"/>
  <c r="J17" i="19"/>
  <c r="V47" i="19"/>
  <c r="J37" i="19"/>
  <c r="AC16" i="1"/>
  <c r="AB37" i="19"/>
  <c r="J27" i="19"/>
  <c r="V7" i="19"/>
  <c r="AH37" i="19"/>
  <c r="P27" i="19"/>
  <c r="AB7" i="19"/>
  <c r="P17" i="19"/>
  <c r="V17" i="19"/>
  <c r="AH47" i="19"/>
  <c r="P37" i="19"/>
  <c r="AB17" i="19"/>
  <c r="J7" i="19"/>
  <c r="V37" i="19"/>
  <c r="AH17" i="19"/>
  <c r="P7" i="19"/>
  <c r="AH27" i="19"/>
  <c r="AB47" i="19"/>
  <c r="AC52"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58" i="1"/>
  <c r="AB65" i="1"/>
  <c r="AA65" i="1" s="1"/>
  <c r="AC28"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2"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2" i="1"/>
  <c r="AA11" i="1"/>
  <c r="AA66" i="1"/>
  <c r="AB67" i="1"/>
  <c r="AB36" i="1"/>
  <c r="AA35" i="1"/>
  <c r="AA41" i="1"/>
  <c r="AB42" i="1"/>
  <c r="AA42" i="1" s="1"/>
  <c r="AB43" i="1"/>
  <c r="V32" i="19"/>
  <c r="P42" i="19"/>
  <c r="J12" i="19"/>
  <c r="J32" i="19"/>
  <c r="AB52" i="19"/>
  <c r="AC46" i="1"/>
  <c r="J22" i="19"/>
  <c r="V22" i="19"/>
  <c r="J52" i="19"/>
  <c r="AH12" i="19"/>
  <c r="J42" i="19"/>
  <c r="AH42" i="19"/>
  <c r="P32" i="19"/>
  <c r="AB12" i="19"/>
  <c r="AH32" i="19"/>
  <c r="AB32" i="19"/>
  <c r="AB42" i="19"/>
  <c r="V42" i="19"/>
  <c r="V12" i="19"/>
  <c r="V52" i="19"/>
  <c r="AB22" i="19"/>
  <c r="AH52" i="19"/>
  <c r="AH22" i="19"/>
  <c r="P22" i="19"/>
  <c r="P12" i="19"/>
  <c r="P52" i="19"/>
  <c r="AB48" i="1"/>
  <c r="AA48" i="1" s="1"/>
  <c r="AB49" i="1"/>
  <c r="AA49" i="1" s="1"/>
  <c r="AA47" i="1"/>
  <c r="AB18" i="1"/>
  <c r="AA17" i="1"/>
  <c r="AA53" i="1"/>
  <c r="AB54" i="1"/>
  <c r="AA59" i="1"/>
  <c r="AB60" i="1"/>
  <c r="AA29" i="1"/>
  <c r="AB30" i="1"/>
  <c r="W37" i="19" l="1"/>
  <c r="AI7" i="19"/>
  <c r="W17" i="19"/>
  <c r="W27" i="19"/>
  <c r="Q47" i="19"/>
  <c r="W7" i="19"/>
  <c r="AI17" i="19"/>
  <c r="K47" i="19"/>
  <c r="AI47" i="19"/>
  <c r="Q27" i="19"/>
  <c r="AC27" i="19"/>
  <c r="AC47" i="19"/>
  <c r="AC37" i="19"/>
  <c r="AI37" i="19"/>
  <c r="AC17" i="1"/>
  <c r="AC17" i="19"/>
  <c r="K37" i="19"/>
  <c r="AC7" i="19"/>
  <c r="W47" i="19"/>
  <c r="Q37" i="19"/>
  <c r="AI27" i="19"/>
  <c r="Q7" i="19"/>
  <c r="K27" i="19"/>
  <c r="K17" i="19"/>
  <c r="K7" i="19"/>
  <c r="Q17" i="19"/>
  <c r="AA67" i="1"/>
  <c r="AB68" i="1"/>
  <c r="K35" i="19"/>
  <c r="AC25" i="19"/>
  <c r="K45" i="19"/>
  <c r="AI45" i="19"/>
  <c r="W45" i="19"/>
  <c r="Q35" i="19"/>
  <c r="K55" i="19"/>
  <c r="AC15" i="19"/>
  <c r="Q15" i="19"/>
  <c r="AC35" i="19"/>
  <c r="AI35" i="19"/>
  <c r="Q55" i="19"/>
  <c r="AI25" i="19"/>
  <c r="AC65"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59"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1" i="1"/>
  <c r="AD55" i="19"/>
  <c r="R15" i="19"/>
  <c r="AJ35" i="19"/>
  <c r="AC66"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58"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48" i="1"/>
  <c r="AD12" i="19"/>
  <c r="AD32" i="19"/>
  <c r="AD22" i="19"/>
  <c r="X52" i="19"/>
  <c r="AD52" i="19"/>
  <c r="L42" i="19"/>
  <c r="R42" i="19"/>
  <c r="AJ21" i="19"/>
  <c r="AD31" i="19"/>
  <c r="R21" i="19"/>
  <c r="AD41" i="19"/>
  <c r="AJ11" i="19"/>
  <c r="AJ51" i="19"/>
  <c r="AC42" i="1"/>
  <c r="L41" i="19"/>
  <c r="AD11" i="19"/>
  <c r="L21" i="19"/>
  <c r="L11" i="19"/>
  <c r="X51" i="19"/>
  <c r="X21" i="19"/>
  <c r="R11" i="19"/>
  <c r="R31" i="19"/>
  <c r="AJ41" i="19"/>
  <c r="L31" i="19"/>
  <c r="R51" i="19"/>
  <c r="X31" i="19"/>
  <c r="X11" i="19"/>
  <c r="X41" i="19"/>
  <c r="AJ31" i="19"/>
  <c r="AD51" i="19"/>
  <c r="R41" i="19"/>
  <c r="AD21" i="19"/>
  <c r="L51" i="19"/>
  <c r="AB19" i="1"/>
  <c r="AA18" i="1"/>
  <c r="AA30" i="1"/>
  <c r="AB31" i="1"/>
  <c r="AA54" i="1"/>
  <c r="AB55" i="1"/>
  <c r="K42" i="19"/>
  <c r="AC32" i="19"/>
  <c r="W42" i="19"/>
  <c r="AI52" i="19"/>
  <c r="K22" i="19"/>
  <c r="Q32" i="19"/>
  <c r="AI12" i="19"/>
  <c r="AC52" i="19"/>
  <c r="Q42" i="19"/>
  <c r="AC42" i="19"/>
  <c r="K12" i="19"/>
  <c r="Q22" i="19"/>
  <c r="W52" i="19"/>
  <c r="AI42" i="19"/>
  <c r="W32" i="19"/>
  <c r="AI22" i="19"/>
  <c r="W12" i="19"/>
  <c r="AI32" i="19"/>
  <c r="AC12" i="19"/>
  <c r="Q12" i="19"/>
  <c r="Q52" i="19"/>
  <c r="AC47" i="1"/>
  <c r="K32" i="19"/>
  <c r="W22" i="19"/>
  <c r="K52" i="19"/>
  <c r="AC22" i="19"/>
  <c r="AC40" i="19"/>
  <c r="W10" i="19"/>
  <c r="AC50" i="19"/>
  <c r="Q10" i="19"/>
  <c r="Q30" i="19"/>
  <c r="W50" i="19"/>
  <c r="K40" i="19"/>
  <c r="Q50" i="19"/>
  <c r="W20" i="19"/>
  <c r="AC35" i="1"/>
  <c r="K10" i="19"/>
  <c r="Q40" i="19"/>
  <c r="K30" i="19"/>
  <c r="AI50" i="19"/>
  <c r="AI20" i="19"/>
  <c r="K50" i="19"/>
  <c r="AI40" i="19"/>
  <c r="W40" i="19"/>
  <c r="K20" i="19"/>
  <c r="AC10" i="19"/>
  <c r="AI10" i="19"/>
  <c r="AC20" i="19"/>
  <c r="AI30" i="19"/>
  <c r="AC30" i="19"/>
  <c r="W30" i="19"/>
  <c r="Q20" i="19"/>
  <c r="AC11" i="1"/>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5" i="1"/>
  <c r="AA24" i="1"/>
  <c r="AA60" i="1"/>
  <c r="AB61" i="1"/>
  <c r="K39" i="19"/>
  <c r="AC39" i="19"/>
  <c r="W29" i="19"/>
  <c r="AI49" i="19"/>
  <c r="W9" i="19"/>
  <c r="AC19" i="19"/>
  <c r="Q49" i="19"/>
  <c r="W49" i="19"/>
  <c r="AC9" i="19"/>
  <c r="AI9" i="19"/>
  <c r="Q29" i="19"/>
  <c r="W39" i="19"/>
  <c r="Q39" i="19"/>
  <c r="AC29"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3" i="1"/>
  <c r="Q33" i="19"/>
  <c r="AI23" i="19"/>
  <c r="K53" i="19"/>
  <c r="AC23" i="19"/>
  <c r="AC13" i="19"/>
  <c r="W23" i="19"/>
  <c r="W33" i="19"/>
  <c r="Q13" i="19"/>
  <c r="W13" i="19"/>
  <c r="AI13" i="19"/>
  <c r="Q43" i="19"/>
  <c r="Q23" i="19"/>
  <c r="W53" i="19"/>
  <c r="M12" i="19"/>
  <c r="AK42" i="19"/>
  <c r="AE32" i="19"/>
  <c r="AC49" i="1"/>
  <c r="M52" i="19"/>
  <c r="S12" i="19"/>
  <c r="M32" i="19"/>
  <c r="S52" i="19"/>
  <c r="Y52" i="19"/>
  <c r="Y42" i="19"/>
  <c r="AK12" i="19"/>
  <c r="S22" i="19"/>
  <c r="AE12" i="19"/>
  <c r="Y22" i="19"/>
  <c r="S32" i="19"/>
  <c r="AK52" i="19"/>
  <c r="M22" i="19"/>
  <c r="AK32" i="19"/>
  <c r="AE22" i="19"/>
  <c r="AE42" i="19"/>
  <c r="Y32" i="19"/>
  <c r="M42" i="19"/>
  <c r="Y12" i="19"/>
  <c r="AE52" i="19"/>
  <c r="AK22" i="19"/>
  <c r="S42" i="19"/>
  <c r="AA43" i="1"/>
  <c r="AB45" i="1"/>
  <c r="AA45" i="1" s="1"/>
  <c r="AB44" i="1"/>
  <c r="AA44" i="1" s="1"/>
  <c r="AA36" i="1"/>
  <c r="AB37" i="1"/>
  <c r="AB13" i="1"/>
  <c r="AA13" i="1" s="1"/>
  <c r="AA12" i="1"/>
  <c r="AB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3" i="1"/>
  <c r="AA14" i="1" l="1"/>
  <c r="AB15" i="1"/>
  <c r="AA15" i="1" s="1"/>
  <c r="R40" i="19"/>
  <c r="AD10" i="19"/>
  <c r="X40" i="19"/>
  <c r="AJ10" i="19"/>
  <c r="R50" i="19"/>
  <c r="X10" i="19"/>
  <c r="R30" i="19"/>
  <c r="AC36" i="1"/>
  <c r="L10" i="19"/>
  <c r="L50" i="19"/>
  <c r="AJ20" i="19"/>
  <c r="AJ40" i="19"/>
  <c r="AD30" i="19"/>
  <c r="R20" i="19"/>
  <c r="AD50" i="19"/>
  <c r="AJ30" i="19"/>
  <c r="AJ50" i="19"/>
  <c r="X30" i="19"/>
  <c r="AD20" i="19"/>
  <c r="L40" i="19"/>
  <c r="X50" i="19"/>
  <c r="X20" i="19"/>
  <c r="AD40" i="19"/>
  <c r="R10" i="19"/>
  <c r="L30" i="19"/>
  <c r="L20" i="19"/>
  <c r="AA55" i="1"/>
  <c r="AB56" i="1"/>
  <c r="AA68" i="1"/>
  <c r="AB69" i="1"/>
  <c r="AA69" i="1" s="1"/>
  <c r="AD47" i="19"/>
  <c r="AJ27" i="19"/>
  <c r="AD27" i="19"/>
  <c r="AJ7" i="19"/>
  <c r="AJ37" i="19"/>
  <c r="L27" i="19"/>
  <c r="AD17" i="19"/>
  <c r="L37" i="19"/>
  <c r="R17" i="19"/>
  <c r="AJ17" i="19"/>
  <c r="X7" i="19"/>
  <c r="X47" i="19"/>
  <c r="L7" i="19"/>
  <c r="L17" i="19"/>
  <c r="R27" i="19"/>
  <c r="X27" i="19"/>
  <c r="R7" i="19"/>
  <c r="X17" i="19"/>
  <c r="AJ47" i="19"/>
  <c r="L47" i="19"/>
  <c r="R37" i="19"/>
  <c r="AD7" i="19"/>
  <c r="X37" i="19"/>
  <c r="AC18" i="1"/>
  <c r="R47" i="19"/>
  <c r="AD37" i="19"/>
  <c r="AB26" i="1"/>
  <c r="AA26" i="1" s="1"/>
  <c r="AA25" i="1"/>
  <c r="AB27" i="1"/>
  <c r="AA27" i="1" s="1"/>
  <c r="AJ43" i="19"/>
  <c r="AD33" i="19"/>
  <c r="X33" i="19"/>
  <c r="X13" i="19"/>
  <c r="AD43" i="19"/>
  <c r="L43" i="19"/>
  <c r="AC54" i="1"/>
  <c r="X23" i="19"/>
  <c r="R33" i="19"/>
  <c r="R43" i="19"/>
  <c r="AD53" i="19"/>
  <c r="AJ13" i="19"/>
  <c r="R23" i="19"/>
  <c r="R13" i="19"/>
  <c r="AJ53" i="19"/>
  <c r="L33" i="19"/>
  <c r="L23" i="19"/>
  <c r="X43" i="19"/>
  <c r="X53" i="19"/>
  <c r="AD13" i="19"/>
  <c r="L53" i="19"/>
  <c r="L13" i="19"/>
  <c r="AD23" i="19"/>
  <c r="AJ33" i="19"/>
  <c r="AJ23" i="19"/>
  <c r="R53" i="19"/>
  <c r="AA19" i="1"/>
  <c r="AB20" i="1"/>
  <c r="M55" i="19"/>
  <c r="AK15" i="19"/>
  <c r="AE25" i="19"/>
  <c r="AC67"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4"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4"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3" i="1"/>
  <c r="O11" i="19"/>
  <c r="O21" i="19"/>
  <c r="O51" i="19"/>
  <c r="AA31" i="19"/>
  <c r="AM31" i="19"/>
  <c r="AG51" i="19"/>
  <c r="AA41" i="19"/>
  <c r="AM11" i="19"/>
  <c r="U21" i="19"/>
  <c r="AG41" i="19"/>
  <c r="AM21" i="19"/>
  <c r="AM51" i="19"/>
  <c r="O41" i="19"/>
  <c r="U11" i="19"/>
  <c r="AG31" i="19"/>
  <c r="U41" i="19"/>
  <c r="AC45" i="1"/>
  <c r="AG11" i="19"/>
  <c r="AM41" i="19"/>
  <c r="AA21" i="19"/>
  <c r="AA51" i="19"/>
  <c r="U51" i="19"/>
  <c r="U31" i="19"/>
  <c r="AA11" i="19"/>
  <c r="AG21" i="19"/>
  <c r="O31" i="19"/>
  <c r="AA61" i="1"/>
  <c r="AB62" i="1"/>
  <c r="AA31" i="1"/>
  <c r="AB32" i="1"/>
  <c r="AA32" i="1" s="1"/>
  <c r="AB33" i="1"/>
  <c r="AA33" i="1" s="1"/>
  <c r="AJ46" i="19"/>
  <c r="AD46" i="19"/>
  <c r="L36" i="19"/>
  <c r="X16" i="19"/>
  <c r="AJ26" i="19"/>
  <c r="L46" i="19"/>
  <c r="X6" i="19"/>
  <c r="R36" i="19"/>
  <c r="X36" i="19"/>
  <c r="R6" i="19"/>
  <c r="AJ6" i="19"/>
  <c r="AD36" i="19"/>
  <c r="R46" i="19"/>
  <c r="AD26" i="19"/>
  <c r="L16" i="19"/>
  <c r="AD16" i="19"/>
  <c r="AC12" i="1"/>
  <c r="X46" i="19"/>
  <c r="X26" i="19"/>
  <c r="AJ36" i="19"/>
  <c r="R26" i="19"/>
  <c r="AD6" i="19"/>
  <c r="L6" i="19"/>
  <c r="L26" i="19"/>
  <c r="R16" i="19"/>
  <c r="AJ16" i="19"/>
  <c r="AA37" i="1"/>
  <c r="AB38" i="1"/>
  <c r="AE11" i="19"/>
  <c r="Y41" i="19"/>
  <c r="M41" i="19"/>
  <c r="Y21" i="19"/>
  <c r="AK41" i="19"/>
  <c r="S31" i="19"/>
  <c r="M31" i="19"/>
  <c r="M51" i="19"/>
  <c r="Y51" i="19"/>
  <c r="AK21" i="19"/>
  <c r="AK31" i="19"/>
  <c r="Y11" i="19"/>
  <c r="AE41" i="19"/>
  <c r="AE21" i="19"/>
  <c r="S51" i="19"/>
  <c r="AE51" i="19"/>
  <c r="AK51" i="19"/>
  <c r="M21" i="19"/>
  <c r="AE31" i="19"/>
  <c r="AC43" i="1"/>
  <c r="S41" i="19"/>
  <c r="AK11" i="19"/>
  <c r="S11" i="19"/>
  <c r="Y31" i="19"/>
  <c r="S21" i="19"/>
  <c r="M11" i="19"/>
  <c r="L54" i="19"/>
  <c r="AJ14" i="19"/>
  <c r="AD44" i="19"/>
  <c r="X54" i="19"/>
  <c r="R14" i="19"/>
  <c r="AD24" i="19"/>
  <c r="AD34" i="19"/>
  <c r="R54" i="19"/>
  <c r="L34" i="19"/>
  <c r="AJ34" i="19"/>
  <c r="X24" i="19"/>
  <c r="AJ24" i="19"/>
  <c r="X44" i="19"/>
  <c r="R24" i="19"/>
  <c r="AC60" i="1"/>
  <c r="X34" i="19"/>
  <c r="L14" i="19"/>
  <c r="AD14" i="19"/>
  <c r="L44" i="19"/>
  <c r="R44" i="19"/>
  <c r="AD54" i="19"/>
  <c r="X14" i="19"/>
  <c r="AJ44" i="19"/>
  <c r="R34" i="19"/>
  <c r="AJ54" i="19"/>
  <c r="L24" i="19"/>
  <c r="AD29" i="19"/>
  <c r="AD19" i="19"/>
  <c r="R39" i="19"/>
  <c r="R9" i="19"/>
  <c r="X49" i="19"/>
  <c r="X9" i="19"/>
  <c r="AD39" i="19"/>
  <c r="R29" i="19"/>
  <c r="L49" i="19"/>
  <c r="X19" i="19"/>
  <c r="X29" i="19"/>
  <c r="X39" i="19"/>
  <c r="L9" i="19"/>
  <c r="AC30" i="1"/>
  <c r="AD9" i="19"/>
  <c r="AJ49" i="19"/>
  <c r="L39" i="19"/>
  <c r="R19" i="19"/>
  <c r="AJ39" i="19"/>
  <c r="AJ29" i="19"/>
  <c r="AJ19" i="19"/>
  <c r="AJ9" i="19"/>
  <c r="AD49" i="19"/>
  <c r="L19" i="19"/>
  <c r="L29" i="19"/>
  <c r="R49" i="19"/>
  <c r="AA38" i="1" l="1"/>
  <c r="AB39" i="1"/>
  <c r="AA39" i="1" s="1"/>
  <c r="AG39" i="19"/>
  <c r="AG29" i="19"/>
  <c r="AM19" i="19"/>
  <c r="O39" i="19"/>
  <c r="AC33"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1" i="1"/>
  <c r="AE24" i="19"/>
  <c r="S14" i="19"/>
  <c r="AK17" i="19"/>
  <c r="S27" i="19"/>
  <c r="S37" i="19"/>
  <c r="AE27" i="19"/>
  <c r="Y47" i="19"/>
  <c r="S7" i="19"/>
  <c r="M17" i="19"/>
  <c r="AE17" i="19"/>
  <c r="AK27" i="19"/>
  <c r="Y7" i="19"/>
  <c r="Y37" i="19"/>
  <c r="AE37" i="19"/>
  <c r="Y27" i="19"/>
  <c r="M47" i="19"/>
  <c r="AC19"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5" i="1"/>
  <c r="AE28" i="19"/>
  <c r="AA55" i="19"/>
  <c r="O45" i="19"/>
  <c r="AA15" i="19"/>
  <c r="AM55" i="19"/>
  <c r="O55" i="19"/>
  <c r="AG35" i="19"/>
  <c r="AM25" i="19"/>
  <c r="AM35" i="19"/>
  <c r="AA25" i="19"/>
  <c r="AM45" i="19"/>
  <c r="AG25" i="19"/>
  <c r="AA35" i="19"/>
  <c r="O25" i="19"/>
  <c r="U25" i="19"/>
  <c r="AG45" i="19"/>
  <c r="U35" i="19"/>
  <c r="AA45" i="19"/>
  <c r="AM15" i="19"/>
  <c r="U45" i="19"/>
  <c r="O35" i="19"/>
  <c r="O15" i="19"/>
  <c r="AC69" i="1"/>
  <c r="AG15" i="19"/>
  <c r="U15" i="19"/>
  <c r="AG55" i="19"/>
  <c r="U55" i="19"/>
  <c r="AE40" i="19"/>
  <c r="Y30" i="19"/>
  <c r="M20" i="19"/>
  <c r="AC37"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2" i="1"/>
  <c r="T19" i="19"/>
  <c r="AL49" i="19"/>
  <c r="T29" i="19"/>
  <c r="AF29" i="19"/>
  <c r="T18" i="19"/>
  <c r="N48" i="19"/>
  <c r="N8" i="19"/>
  <c r="T28" i="19"/>
  <c r="AF38" i="19"/>
  <c r="Z28" i="19"/>
  <c r="Z18" i="19"/>
  <c r="AF8" i="19"/>
  <c r="AC26"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68"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1" i="1"/>
  <c r="M9" i="19"/>
  <c r="Y29" i="19"/>
  <c r="AA56" i="1"/>
  <c r="AB57" i="1"/>
  <c r="AA57" i="1" s="1"/>
  <c r="AM46" i="19"/>
  <c r="U36" i="19"/>
  <c r="AG16" i="19"/>
  <c r="O6" i="19"/>
  <c r="AA36" i="19"/>
  <c r="AM16" i="19"/>
  <c r="U6" i="19"/>
  <c r="AG46" i="19"/>
  <c r="AA16" i="19"/>
  <c r="AC15" i="1"/>
  <c r="AA6" i="19"/>
  <c r="AG6" i="19"/>
  <c r="AA46" i="19"/>
  <c r="AM26" i="19"/>
  <c r="U16" i="19"/>
  <c r="O36" i="19"/>
  <c r="U26" i="19"/>
  <c r="O46" i="19"/>
  <c r="AA26" i="19"/>
  <c r="AM6" i="19"/>
  <c r="U46" i="19"/>
  <c r="AG26" i="19"/>
  <c r="O16" i="19"/>
  <c r="AG36" i="19"/>
  <c r="O26" i="19"/>
  <c r="AM36" i="19"/>
  <c r="AA62" i="1"/>
  <c r="AB63" i="1"/>
  <c r="AA63" i="1" s="1"/>
  <c r="AB21" i="1"/>
  <c r="AA21" i="1" s="1"/>
  <c r="AA20" i="1"/>
  <c r="O8" i="19"/>
  <c r="AA48" i="19"/>
  <c r="AM38" i="19"/>
  <c r="U48" i="19"/>
  <c r="AA18" i="19"/>
  <c r="AG18" i="19"/>
  <c r="AG48" i="19"/>
  <c r="AM18" i="19"/>
  <c r="AA28" i="19"/>
  <c r="AG28" i="19"/>
  <c r="AA8" i="19"/>
  <c r="U18" i="19"/>
  <c r="AG38" i="19"/>
  <c r="U38" i="19"/>
  <c r="AM8" i="19"/>
  <c r="AA38" i="19"/>
  <c r="AM48" i="19"/>
  <c r="U28" i="19"/>
  <c r="O38" i="19"/>
  <c r="U8" i="19"/>
  <c r="AG8" i="19"/>
  <c r="AC27"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5" i="1"/>
  <c r="M33" i="19"/>
  <c r="AF6" i="19"/>
  <c r="N46" i="19"/>
  <c r="Z26" i="19"/>
  <c r="AL6" i="19"/>
  <c r="AL36" i="19"/>
  <c r="AF26" i="19"/>
  <c r="Z6" i="19"/>
  <c r="T26" i="19"/>
  <c r="Z46" i="19"/>
  <c r="AF46" i="19"/>
  <c r="T46" i="19"/>
  <c r="T6" i="19"/>
  <c r="AF36" i="19"/>
  <c r="N26" i="19"/>
  <c r="Z16" i="19"/>
  <c r="AL26" i="19"/>
  <c r="Z36" i="19"/>
  <c r="N36" i="19"/>
  <c r="AL46" i="19"/>
  <c r="T36" i="19"/>
  <c r="AF16" i="19"/>
  <c r="N6" i="19"/>
  <c r="N16" i="19"/>
  <c r="AC14"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3" i="1"/>
  <c r="AA14" i="19"/>
  <c r="O54" i="19"/>
  <c r="U44" i="19"/>
  <c r="U43" i="19"/>
  <c r="U13" i="19"/>
  <c r="AM53" i="19"/>
  <c r="AA53" i="19"/>
  <c r="AA43" i="19"/>
  <c r="O53" i="19"/>
  <c r="O23" i="19"/>
  <c r="O13" i="19"/>
  <c r="AG43" i="19"/>
  <c r="U33" i="19"/>
  <c r="U23" i="19"/>
  <c r="AM13" i="19"/>
  <c r="AM23" i="19"/>
  <c r="AG13" i="19"/>
  <c r="AA23" i="19"/>
  <c r="AG33" i="19"/>
  <c r="AA33" i="19"/>
  <c r="AM33" i="19"/>
  <c r="AA13" i="19"/>
  <c r="AC57"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2" i="1"/>
  <c r="AF53" i="19"/>
  <c r="T43" i="19"/>
  <c r="Z53" i="19"/>
  <c r="N43" i="19"/>
  <c r="T23" i="19"/>
  <c r="AF43" i="19"/>
  <c r="Z13" i="19"/>
  <c r="Z43" i="19"/>
  <c r="AF23" i="19"/>
  <c r="AL13" i="19"/>
  <c r="Z23" i="19"/>
  <c r="AL43" i="19"/>
  <c r="AF13" i="19"/>
  <c r="AL23" i="19"/>
  <c r="N13" i="19"/>
  <c r="T33" i="19"/>
  <c r="AL53" i="19"/>
  <c r="N23" i="19"/>
  <c r="N53" i="19"/>
  <c r="AF33" i="19"/>
  <c r="N33" i="19"/>
  <c r="AC56" i="1"/>
  <c r="T53" i="19"/>
  <c r="AL33" i="19"/>
  <c r="T13" i="19"/>
  <c r="Z33" i="19"/>
  <c r="Z47" i="19"/>
  <c r="T7" i="19"/>
  <c r="AL37" i="19"/>
  <c r="T17" i="19"/>
  <c r="Z17" i="19"/>
  <c r="AF7" i="19"/>
  <c r="AF37" i="19"/>
  <c r="N17" i="19"/>
  <c r="AF27" i="19"/>
  <c r="AC20"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39"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1" i="1"/>
  <c r="AA17" i="19"/>
  <c r="O7" i="19"/>
  <c r="AA37" i="19"/>
  <c r="AA27" i="19"/>
  <c r="AM27" i="19"/>
  <c r="U17" i="19"/>
  <c r="U47" i="19"/>
  <c r="AG17" i="19"/>
  <c r="O47" i="19"/>
  <c r="Z40" i="19"/>
  <c r="AC38" i="1"/>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<sst xmlns="http://schemas.openxmlformats.org/spreadsheetml/2006/main" count="375" uniqueCount="244">
  <si>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</si>
  <si>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</si>
  <si>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</si>
  <si>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</si>
  <si>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</si>
  <si>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</si>
  <si>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</si>
  <si>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</si>
  <si>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</si>
  <si>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</si>
  <si>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</si>
  <si>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</si>
  <si>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</si>
  <si>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</si>
  <si>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</si>
  <si>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</si>
  <si>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</si>
  <si>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</si>
  <si>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</si>
  <si>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</si>
  <si>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</si>
  <si>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</si>
  <si>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</si>
  <si>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</si>
  <si>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</si>
  <si>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</si>
  <si>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</si>
  <si>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</si>
  <si>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</si>
  <si>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</si>
  <si>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</si>
  <si>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</si>
  <si>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</si>
  <si>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</si>
  <si>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</si>
  <si>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</si>
  <si>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</si>
  <si>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</si>
  <si>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</si>
  <si>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</si>
  <si>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</si>
  <si>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</si>
  <si>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</si>
  <si>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</si>
  <si>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</si>
  <si>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</si>
  <si>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</si>
  <si>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</si>
  <si>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</si>
  <si>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</si>
  <si>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</si>
  <si>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</si>
  <si>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</si>
  <si>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</si>
  <si>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</si>
  <si>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</si>
  <si>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</si>
  <si>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</si>
  <si>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</si>
  <si>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</si>
  <si>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</si>
  <si>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</si>
  <si>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</si>
  <si>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</si>
  <si>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</si>
  <si>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</si>
  <si>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</si>
  <si>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</si>
  <si>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</si>
  <si>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</si>
  <si>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</si>
  <si>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</si>
  <si>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</si>
  <si>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</si>
  <si>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</si>
  <si>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</si>
  <si>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</si>
  <si>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</si>
  <si>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</si>
  <si>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</si>
  <si>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</si>
  <si>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</si>
  <si>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</si>
  <si>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</si>
  <si>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</si>
  <si>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</si>
  <si>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</si>
  <si>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</si>
  <si>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</si>
  <si>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</si>
  <si>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</si>
  <si>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</si>
  <si>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</si>
  <si>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</si>
  <si>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</si>
  <si>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</si>
  <si>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</si>
  <si>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</si>
  <si>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</si>
  <si>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</si>
  <si>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</si>
  <si>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</si>
  <si>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</si>
  <si>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</si>
  <si>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</si>
  <si>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</si>
  <si>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</si>
  <si>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</si>
  <si>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</si>
  <si>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</si>
  <si>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</si>
  <si>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</si>
  <si>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</si>
  <si>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</si>
  <si>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</si>
  <si>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</si>
  <si>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</si>
  <si>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</si>
  <si>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</si>
  <si>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</si>
  <si>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</si>
  <si>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</si>
  <si>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</si>
  <si>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</si>
  <si>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</si>
  <si>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</si>
  <si>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</si>
  <si>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</si>
  <si>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</si>
  <si>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</si>
  <si>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</si>
  <si>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</si>
  <si>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</si>
  <si>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</si>
  <si>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</si>
  <si>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</si>
  <si>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</si>
  <si>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</si>
  <si>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</si>
  <si>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</si>
  <si>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</si>
  <si>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</si>
  <si>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</si>
  <si>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</si>
  <si>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</si>
  <si>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</si>
  <si>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</si>
  <si>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</si>
  <si>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</si>
  <si>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</si>
  <si>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</si>
  <si>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</si>
  <si>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</si>
  <si>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</si>
  <si>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</si>
  <si>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</si>
  <si>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</si>
  <si>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</si>
  <si>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</si>
  <si>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</si>
  <si>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</si>
  <si>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</si>
  <si>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</si>
  <si>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</si>
  <si>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</si>
  <si>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</si>
  <si>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</si>
  <si>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</si>
  <si>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</si>
  <si>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</si>
  <si>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</si>
  <si>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</si>
  <si>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</si>
  <si>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</si>
  <si>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</si>
  <si>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</si>
  <si>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</si>
  <si>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</si>
  <si>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</si>
  <si>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</si>
  <si>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</si>
  <si>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</si>
  <si>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</si>
  <si>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</si>
  <si>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</si>
  <si>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</si>
  <si>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</si>
  <si>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</si>
  <si>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</si>
  <si>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</si>
  <si>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</si>
  <si>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</si>
  <si>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</si>
  <si>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</si>
  <si>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</si>
  <si>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</si>
  <si>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</si>
  <si>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</si>
  <si>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</si>
  <si>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</si>
  <si>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</si>
  <si>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</si>
  <si>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</si>
  <si>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</si>
  <si>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</si>
  <si>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</si>
  <si>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</si>
  <si>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</si>
  <si>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</si>
  <si>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</si>
  <si>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</si>
  <si>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</si>
  <si>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</si>
  <si>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</si>
  <si>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Demora en la localización de documentos que conforman los archivos institucionales</t>
  </si>
  <si>
    <t>Retardo ó Incumplimiento en el suministro de bienes y servicios solicitados por cada uno de los procesos.</t>
  </si>
  <si>
    <t>Falla en el análisis e identificación de las necesidades.
Atraso en la entrega de los bienes y servicios por parte del proveedor.
Falta de idoneidad del proveedor del servicio</t>
  </si>
  <si>
    <t>Pérdida parcial ó total de los documentos que conforman  el archivo</t>
  </si>
  <si>
    <t>Përdida de bienes  muebles de la institución.</t>
  </si>
  <si>
    <t xml:space="preserve">Robo / Hurto
Falta de control  en la entrada y/o salida del personal .
</t>
  </si>
  <si>
    <t xml:space="preserve"> Humedad   Incendio</t>
  </si>
  <si>
    <t>Proveer y procurar oportunamente los bienes (insumos o elementos de trabajo) y servicios que satisfaga los requisitos de compra especificados, asi como la infraestructura necesarios para el normal funcionamiento de los procesos de la Contraloria Municipal de Barrancabermeja.</t>
  </si>
  <si>
    <t>Desde la elaboración del plan anual de adquisición de bienes y servicios hasta la aprobación por el Comité Gerencial.</t>
  </si>
  <si>
    <t>Tablas de Retencion documental</t>
  </si>
  <si>
    <t>*Hacer cumplir los tiempos acordados con el proveedor. *Realizar evaluación de proveedores de bienes,                    *Concientizar a cada lider de proceso de la importancia del diligenciamiento de la encuesta de necesidades para cada vigencia</t>
  </si>
  <si>
    <t>*Listado de necesidades por procesos.*Plan de Adquisición de Bienes y Servicios</t>
  </si>
  <si>
    <t>Secretario General
Auxiliar Administrativo</t>
  </si>
  <si>
    <t>*Aplicar control a través del registro escrito de entrada y/o salida de bienes (porteria - almacén).  
* Circular de Secretaria General Sobre el procedimiento de entrada y salida de bienes de la entidad por parte de personal de planta, profesionales internos y de la comunidad en general
*Mantener vigilancia diuna y nocturna en la institucion.</t>
  </si>
  <si>
    <t>*Se realiza control de bienes de la entidad atraves de un formato
*Circular 013 de 2020
*Se cuenta con vigilancia 24 horas en la institucion
Se cuenta formatos para:
Solicitud de documentos  a prestamo
Control para la salidad y entrada de elementos s prestamo
Control para la salidad de elementos para la reparacion o mantenimiento</t>
  </si>
  <si>
    <t xml:space="preserve">Cronograma de actividades de Mantenimiento </t>
  </si>
  <si>
    <t>Gestion de Adquisiciones</t>
  </si>
  <si>
    <t>Falta de organización y clasificacion de los archivos de acuerdo  lo establecida en la Ley  594 de 2000</t>
  </si>
  <si>
    <t>Plan de Adecuacion, reorganizacion y digitalización del archivo central  e historico de la Entidad
Actualizar la digitalizacion de los 8 procesos a 31 de diciembre de 2020</t>
  </si>
  <si>
    <t>Contralor
Secretario General
Auxiliar Administrativo
Lideres de proceso</t>
  </si>
  <si>
    <t>Falta actualizacion de la digitalizacion de todos los proceso</t>
  </si>
  <si>
    <t>No  contar con disponibilidad oportuna de bienes y servios</t>
  </si>
  <si>
    <t>Auxiliar Adminiostrativo
Guarda ded seguridad</t>
  </si>
  <si>
    <t>Falta de control de la vigilancia de la entidad</t>
  </si>
  <si>
    <t>Cumplir y hacer seguimiento al Cronograma de actividades de mantenimiento.</t>
  </si>
  <si>
    <t>Auxiliar administrativo
Control Interno</t>
  </si>
  <si>
    <t>Se esta cumpliendo el plande aciion 
Avance:50%</t>
  </si>
  <si>
    <t>De acuerdo a  lo revisado con el lider del proceso, esta accion debe estar coordinada por los lideres de proceso debiendo en reunion del comité de archivo que plantean para el mes de junio del 2022 la programacion del escaneo del archivo histórico
Avance:10%</t>
  </si>
  <si>
    <t>Se estan llevando los procesos de acuerdo al plan de accion
Avance: 100%</t>
  </si>
  <si>
    <t>se esta cumpliendo el plan de accion de riesgos
Avance;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</si>
</sst>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9"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8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xf numFmtId="0" fontId="50" fillId="3" borderId="52" xfId="2" applyFont="1" applyFill="1" applyBorder="1"/>
    <xf numFmtId="0" fontId="50" fillId="3" borderId="53"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6" fillId="3" borderId="64" xfId="2" applyFont="1" applyFill="1" applyBorder="1" applyAlignment="1">
      <alignment horizontal="justify" vertical="center" wrapText="1"/>
    </xf>
    <xf numFmtId="0" fontId="56" fillId="3" borderId="65" xfId="2" applyFont="1" applyFill="1" applyBorder="1" applyAlignment="1">
      <alignment horizontal="justify" vertical="center" wrapText="1"/>
    </xf>
    <xf numFmtId="0" fontId="55" fillId="3" borderId="71" xfId="0" applyFont="1" applyFill="1" applyBorder="1" applyAlignment="1">
      <alignment horizontal="left" vertical="center" wrapText="1"/>
    </xf>
    <xf numFmtId="0" fontId="55" fillId="3" borderId="72" xfId="0" applyFont="1" applyFill="1" applyBorder="1" applyAlignment="1">
      <alignment horizontal="left" vertical="center" wrapText="1"/>
    </xf>
    <xf numFmtId="0" fontId="55" fillId="3" borderId="58" xfId="3" applyFont="1" applyFill="1" applyBorder="1" applyAlignment="1">
      <alignment horizontal="left" vertical="top" wrapText="1" readingOrder="1"/>
    </xf>
    <xf numFmtId="0" fontId="55" fillId="3" borderId="59" xfId="3" applyFont="1" applyFill="1" applyBorder="1" applyAlignment="1">
      <alignment horizontal="left" vertical="top" wrapText="1" readingOrder="1"/>
    </xf>
    <xf numFmtId="0" fontId="56" fillId="3" borderId="60" xfId="2" applyFont="1" applyFill="1" applyBorder="1" applyAlignment="1">
      <alignment horizontal="justify" vertical="center" wrapText="1"/>
    </xf>
    <xf numFmtId="0" fontId="56" fillId="3" borderId="61" xfId="2" applyFont="1" applyFill="1" applyBorder="1" applyAlignment="1">
      <alignment horizontal="justify" vertical="center" wrapText="1"/>
    </xf>
    <xf numFmtId="0" fontId="55" fillId="3" borderId="62" xfId="0" applyFont="1" applyFill="1" applyBorder="1" applyAlignment="1">
      <alignment horizontal="left" vertical="center" wrapText="1"/>
    </xf>
    <xf numFmtId="0" fontId="55" fillId="3" borderId="63" xfId="0" applyFont="1" applyFill="1" applyBorder="1" applyAlignment="1">
      <alignment horizontal="left"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73" xfId="0" applyFont="1" applyFill="1" applyBorder="1" applyAlignment="1">
      <alignment horizontal="left" vertical="center" wrapText="1"/>
    </xf>
    <xf numFmtId="0" fontId="55" fillId="3" borderId="74" xfId="0" applyFont="1" applyFill="1" applyBorder="1" applyAlignment="1">
      <alignment horizontal="left" vertical="center" wrapText="1"/>
    </xf>
    <xf numFmtId="0" fontId="56" fillId="3" borderId="66" xfId="0" applyFont="1" applyFill="1" applyBorder="1" applyAlignment="1">
      <alignment horizontal="justify" vertical="center" wrapText="1"/>
    </xf>
    <xf numFmtId="0" fontId="56" fillId="3" borderId="67" xfId="0" applyFont="1" applyFill="1" applyBorder="1" applyAlignment="1">
      <alignment horizontal="justify" vertical="center" wrapText="1"/>
    </xf>
    <xf numFmtId="0" fontId="51" fillId="14" borderId="48" xfId="2" applyFont="1" applyFill="1" applyBorder="1" applyAlignment="1">
      <alignment horizontal="center" vertical="center" wrapText="1"/>
    </xf>
    <xf numFmtId="0" fontId="51" fillId="14" borderId="49" xfId="2" applyFont="1" applyFill="1" applyBorder="1" applyAlignment="1">
      <alignment horizontal="center" vertical="center" wrapText="1"/>
    </xf>
    <xf numFmtId="0" fontId="51" fillId="14" borderId="50"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8" xfId="2" quotePrefix="1" applyFont="1" applyBorder="1" applyAlignment="1">
      <alignment horizontal="left" vertical="center" wrapText="1"/>
    </xf>
    <xf numFmtId="0" fontId="50" fillId="0" borderId="69" xfId="2" quotePrefix="1" applyFont="1" applyBorder="1" applyAlignment="1">
      <alignment horizontal="left" vertical="center" wrapText="1"/>
    </xf>
    <xf numFmtId="0" fontId="50" fillId="0" borderId="70" xfId="2" quotePrefix="1" applyFont="1" applyBorder="1" applyAlignment="1">
      <alignment horizontal="left" vertical="center" wrapText="1"/>
    </xf>
    <xf numFmtId="0" fontId="52" fillId="3" borderId="51" xfId="2" quotePrefix="1" applyFont="1" applyFill="1" applyBorder="1" applyAlignment="1">
      <alignment horizontal="left" vertical="top" wrapText="1"/>
    </xf>
    <xf numFmtId="0" fontId="53" fillId="3" borderId="52" xfId="2" quotePrefix="1" applyFont="1" applyFill="1" applyBorder="1" applyAlignment="1">
      <alignment horizontal="left" vertical="top" wrapText="1"/>
    </xf>
    <xf numFmtId="0" fontId="53" fillId="3" borderId="53"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54" xfId="3" applyFont="1" applyFill="1" applyBorder="1" applyAlignment="1">
      <alignment horizontal="center" vertical="center" wrapText="1"/>
    </xf>
    <xf numFmtId="0" fontId="55" fillId="14" borderId="55" xfId="3" applyFont="1" applyFill="1" applyBorder="1" applyAlignment="1">
      <alignment horizontal="center" vertical="center" wrapText="1"/>
    </xf>
    <xf numFmtId="0" fontId="55" fillId="14" borderId="56" xfId="2" applyFont="1" applyFill="1" applyBorder="1" applyAlignment="1">
      <alignment horizontal="center" vertical="center"/>
    </xf>
    <xf numFmtId="0" fontId="55" fillId="14" borderId="57" xfId="2" applyFont="1" applyFill="1" applyBorder="1" applyAlignment="1">
      <alignment horizontal="center" vertical="center"/>
    </xf>
    <xf numFmtId="0" fontId="2" fillId="3" borderId="68" xfId="2" quotePrefix="1" applyFont="1" applyFill="1" applyBorder="1" applyAlignment="1">
      <alignment horizontal="justify" vertical="center" wrapText="1"/>
    </xf>
    <xf numFmtId="0" fontId="2" fillId="3" borderId="69" xfId="2" quotePrefix="1" applyFont="1" applyFill="1" applyBorder="1" applyAlignment="1">
      <alignment horizontal="justify" vertical="center" wrapText="1"/>
    </xf>
    <xf numFmtId="0" fontId="2" fillId="3" borderId="70" xfId="2" quotePrefix="1" applyFont="1" applyFill="1" applyBorder="1" applyAlignment="1">
      <alignment horizontal="justify" vertical="center" wrapText="1"/>
    </xf>
    <xf numFmtId="0" fontId="8" fillId="3" borderId="6"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6" fillId="2" borderId="28" xfId="0" applyFont="1" applyFill="1" applyBorder="1" applyAlignment="1">
      <alignment horizontal="center" vertical="center"/>
    </xf>
    <xf numFmtId="0" fontId="26" fillId="2" borderId="29"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4" fillId="2" borderId="2" xfId="0" applyFont="1" applyFill="1" applyBorder="1" applyAlignment="1">
      <alignment horizontal="center" vertical="center" textRotation="90"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9" xfId="0" applyFont="1" applyBorder="1" applyAlignment="1">
      <alignment horizontal="center" vertical="center" wrapText="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4"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6" fillId="0" borderId="0" xfId="0" applyFont="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4" xfId="0" applyFont="1" applyBorder="1" applyAlignment="1">
      <alignment horizontal="center" vertical="center" wrapText="1"/>
    </xf>
    <xf numFmtId="0" fontId="44" fillId="0" borderId="0" xfId="0" applyFont="1" applyAlignment="1">
      <alignment horizontal="center" vertical="center"/>
    </xf>
    <xf numFmtId="0" fontId="44" fillId="0" borderId="14"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4" fillId="0" borderId="13" xfId="0" applyFont="1" applyBorder="1" applyAlignment="1">
      <alignment horizontal="center" vertical="center"/>
    </xf>
    <xf numFmtId="0" fontId="44" fillId="0" borderId="15" xfId="0" applyFont="1" applyBorder="1" applyAlignment="1">
      <alignment horizontal="center" vertical="center"/>
    </xf>
    <xf numFmtId="0" fontId="44" fillId="0" borderId="17" xfId="0" applyFont="1" applyBorder="1" applyAlignment="1">
      <alignment horizontal="center" vertical="center"/>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44" fillId="0" borderId="19" xfId="0" applyFont="1" applyBorder="1" applyAlignment="1">
      <alignment horizontal="center" vertical="center" wrapText="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A19" zoomScale="110" zoomScaleNormal="110" workbookViewId="0">
      <selection activeCell="B4" sqref="B4:H5"/>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54" t="s">
        <v>166</v>
      </c>
      <c r="C2" s="155"/>
      <c r="D2" s="155"/>
      <c r="E2" s="155"/>
      <c r="F2" s="155"/>
      <c r="G2" s="155"/>
      <c r="H2" s="156"/>
    </row>
    <row r="3" spans="2:8" x14ac:dyDescent="0.25">
      <c r="B3" s="98"/>
      <c r="C3" s="99"/>
      <c r="D3" s="99"/>
      <c r="E3" s="99"/>
      <c r="F3" s="99"/>
      <c r="G3" s="99"/>
      <c r="H3" s="100"/>
    </row>
    <row r="4" spans="2:8" ht="63" customHeight="1" x14ac:dyDescent="0.25">
      <c r="B4" s="157" t="s">
        <v>209</v>
      </c>
      <c r="C4" s="158"/>
      <c r="D4" s="158"/>
      <c r="E4" s="158"/>
      <c r="F4" s="158"/>
      <c r="G4" s="158"/>
      <c r="H4" s="159"/>
    </row>
    <row r="5" spans="2:8" ht="63" customHeight="1" x14ac:dyDescent="0.25">
      <c r="B5" s="160"/>
      <c r="C5" s="161"/>
      <c r="D5" s="161"/>
      <c r="E5" s="161"/>
      <c r="F5" s="161"/>
      <c r="G5" s="161"/>
      <c r="H5" s="162"/>
    </row>
    <row r="6" spans="2:8" ht="16.5" x14ac:dyDescent="0.25">
      <c r="B6" s="163" t="s">
        <v>164</v>
      </c>
      <c r="C6" s="164"/>
      <c r="D6" s="164"/>
      <c r="E6" s="164"/>
      <c r="F6" s="164"/>
      <c r="G6" s="164"/>
      <c r="H6" s="165"/>
    </row>
    <row r="7" spans="2:8" ht="95.25" customHeight="1" x14ac:dyDescent="0.25">
      <c r="B7" s="173" t="s">
        <v>169</v>
      </c>
      <c r="C7" s="174"/>
      <c r="D7" s="174"/>
      <c r="E7" s="174"/>
      <c r="F7" s="174"/>
      <c r="G7" s="174"/>
      <c r="H7" s="175"/>
    </row>
    <row r="8" spans="2:8" ht="16.5" x14ac:dyDescent="0.25">
      <c r="B8" s="134"/>
      <c r="C8" s="135"/>
      <c r="D8" s="135"/>
      <c r="E8" s="135"/>
      <c r="F8" s="135"/>
      <c r="G8" s="135"/>
      <c r="H8" s="136"/>
    </row>
    <row r="9" spans="2:8" ht="16.5" customHeight="1" x14ac:dyDescent="0.25">
      <c r="B9" s="166" t="s">
        <v>202</v>
      </c>
      <c r="C9" s="167"/>
      <c r="D9" s="167"/>
      <c r="E9" s="167"/>
      <c r="F9" s="167"/>
      <c r="G9" s="167"/>
      <c r="H9" s="168"/>
    </row>
    <row r="10" spans="2:8" ht="44.25" customHeight="1" x14ac:dyDescent="0.25">
      <c r="B10" s="166"/>
      <c r="C10" s="167"/>
      <c r="D10" s="167"/>
      <c r="E10" s="167"/>
      <c r="F10" s="167"/>
      <c r="G10" s="167"/>
      <c r="H10" s="168"/>
    </row>
    <row r="11" spans="2:8" ht="15.75" thickBot="1" x14ac:dyDescent="0.3">
      <c r="B11" s="123"/>
      <c r="C11" s="126"/>
      <c r="D11" s="131"/>
      <c r="E11" s="132"/>
      <c r="F11" s="132"/>
      <c r="G11" s="133"/>
      <c r="H11" s="127"/>
    </row>
    <row r="12" spans="2:8" ht="15.75" thickTop="1" x14ac:dyDescent="0.25">
      <c r="B12" s="123"/>
      <c r="C12" s="169" t="s">
        <v>165</v>
      </c>
      <c r="D12" s="170"/>
      <c r="E12" s="171" t="s">
        <v>203</v>
      </c>
      <c r="F12" s="172"/>
      <c r="G12" s="126"/>
      <c r="H12" s="127"/>
    </row>
    <row r="13" spans="2:8" ht="35.25" customHeight="1" x14ac:dyDescent="0.25">
      <c r="B13" s="123"/>
      <c r="C13" s="141" t="s">
        <v>196</v>
      </c>
      <c r="D13" s="142"/>
      <c r="E13" s="143" t="s">
        <v>201</v>
      </c>
      <c r="F13" s="144"/>
      <c r="G13" s="126"/>
      <c r="H13" s="127"/>
    </row>
    <row r="14" spans="2:8" ht="17.25" customHeight="1" x14ac:dyDescent="0.25">
      <c r="B14" s="123"/>
      <c r="C14" s="141" t="s">
        <v>197</v>
      </c>
      <c r="D14" s="142"/>
      <c r="E14" s="143" t="s">
        <v>199</v>
      </c>
      <c r="F14" s="144"/>
      <c r="G14" s="126"/>
      <c r="H14" s="127"/>
    </row>
    <row r="15" spans="2:8" ht="19.5" customHeight="1" x14ac:dyDescent="0.25">
      <c r="B15" s="123"/>
      <c r="C15" s="141" t="s">
        <v>198</v>
      </c>
      <c r="D15" s="142"/>
      <c r="E15" s="143" t="s">
        <v>200</v>
      </c>
      <c r="F15" s="144"/>
      <c r="G15" s="126"/>
      <c r="H15" s="127"/>
    </row>
    <row r="16" spans="2:8" ht="69.75" customHeight="1" x14ac:dyDescent="0.25">
      <c r="B16" s="123"/>
      <c r="C16" s="141" t="s">
        <v>167</v>
      </c>
      <c r="D16" s="142"/>
      <c r="E16" s="143" t="s">
        <v>168</v>
      </c>
      <c r="F16" s="144"/>
      <c r="G16" s="126"/>
      <c r="H16" s="127"/>
    </row>
    <row r="17" spans="2:8" ht="34.5" customHeight="1" x14ac:dyDescent="0.25">
      <c r="B17" s="123"/>
      <c r="C17" s="145" t="s">
        <v>2</v>
      </c>
      <c r="D17" s="146"/>
      <c r="E17" s="137" t="s">
        <v>210</v>
      </c>
      <c r="F17" s="138"/>
      <c r="G17" s="126"/>
      <c r="H17" s="127"/>
    </row>
    <row r="18" spans="2:8" ht="27.75" customHeight="1" x14ac:dyDescent="0.25">
      <c r="B18" s="123"/>
      <c r="C18" s="145" t="s">
        <v>3</v>
      </c>
      <c r="D18" s="146"/>
      <c r="E18" s="137" t="s">
        <v>211</v>
      </c>
      <c r="F18" s="138"/>
      <c r="G18" s="126"/>
      <c r="H18" s="127"/>
    </row>
    <row r="19" spans="2:8" ht="28.5" customHeight="1" x14ac:dyDescent="0.25">
      <c r="B19" s="123"/>
      <c r="C19" s="145" t="s">
        <v>42</v>
      </c>
      <c r="D19" s="146"/>
      <c r="E19" s="137" t="s">
        <v>212</v>
      </c>
      <c r="F19" s="138"/>
      <c r="G19" s="126"/>
      <c r="H19" s="127"/>
    </row>
    <row r="20" spans="2:8" ht="72.75" customHeight="1" x14ac:dyDescent="0.25">
      <c r="B20" s="123"/>
      <c r="C20" s="145" t="s">
        <v>1</v>
      </c>
      <c r="D20" s="146"/>
      <c r="E20" s="137" t="s">
        <v>213</v>
      </c>
      <c r="F20" s="138"/>
      <c r="G20" s="126"/>
      <c r="H20" s="127"/>
    </row>
    <row r="21" spans="2:8" ht="64.5" customHeight="1" x14ac:dyDescent="0.25">
      <c r="B21" s="123"/>
      <c r="C21" s="145" t="s">
        <v>50</v>
      </c>
      <c r="D21" s="146"/>
      <c r="E21" s="137" t="s">
        <v>171</v>
      </c>
      <c r="F21" s="138"/>
      <c r="G21" s="126"/>
      <c r="H21" s="127"/>
    </row>
    <row r="22" spans="2:8" ht="71.25" customHeight="1" x14ac:dyDescent="0.25">
      <c r="B22" s="123"/>
      <c r="C22" s="145" t="s">
        <v>170</v>
      </c>
      <c r="D22" s="146"/>
      <c r="E22" s="137" t="s">
        <v>172</v>
      </c>
      <c r="F22" s="138"/>
      <c r="G22" s="126"/>
      <c r="H22" s="127"/>
    </row>
    <row r="23" spans="2:8" ht="55.5" customHeight="1" x14ac:dyDescent="0.25">
      <c r="B23" s="123"/>
      <c r="C23" s="139" t="s">
        <v>173</v>
      </c>
      <c r="D23" s="140"/>
      <c r="E23" s="137" t="s">
        <v>174</v>
      </c>
      <c r="F23" s="138"/>
      <c r="G23" s="126"/>
      <c r="H23" s="127"/>
    </row>
    <row r="24" spans="2:8" ht="42" customHeight="1" x14ac:dyDescent="0.25">
      <c r="B24" s="123"/>
      <c r="C24" s="139" t="s">
        <v>48</v>
      </c>
      <c r="D24" s="140"/>
      <c r="E24" s="137" t="s">
        <v>175</v>
      </c>
      <c r="F24" s="138"/>
      <c r="G24" s="126"/>
      <c r="H24" s="127"/>
    </row>
    <row r="25" spans="2:8" ht="59.25" customHeight="1" x14ac:dyDescent="0.25">
      <c r="B25" s="123"/>
      <c r="C25" s="139" t="s">
        <v>163</v>
      </c>
      <c r="D25" s="140"/>
      <c r="E25" s="137" t="s">
        <v>176</v>
      </c>
      <c r="F25" s="138"/>
      <c r="G25" s="126"/>
      <c r="H25" s="127"/>
    </row>
    <row r="26" spans="2:8" ht="23.25" customHeight="1" x14ac:dyDescent="0.25">
      <c r="B26" s="123"/>
      <c r="C26" s="139" t="s">
        <v>12</v>
      </c>
      <c r="D26" s="140"/>
      <c r="E26" s="137" t="s">
        <v>177</v>
      </c>
      <c r="F26" s="138"/>
      <c r="G26" s="126"/>
      <c r="H26" s="127"/>
    </row>
    <row r="27" spans="2:8" ht="30.75" customHeight="1" x14ac:dyDescent="0.25">
      <c r="B27" s="123"/>
      <c r="C27" s="139" t="s">
        <v>181</v>
      </c>
      <c r="D27" s="140"/>
      <c r="E27" s="137" t="s">
        <v>178</v>
      </c>
      <c r="F27" s="138"/>
      <c r="G27" s="126"/>
      <c r="H27" s="127"/>
    </row>
    <row r="28" spans="2:8" ht="35.25" customHeight="1" x14ac:dyDescent="0.25">
      <c r="B28" s="123"/>
      <c r="C28" s="139" t="s">
        <v>182</v>
      </c>
      <c r="D28" s="140"/>
      <c r="E28" s="137" t="s">
        <v>179</v>
      </c>
      <c r="F28" s="138"/>
      <c r="G28" s="126"/>
      <c r="H28" s="127"/>
    </row>
    <row r="29" spans="2:8" ht="33" customHeight="1" x14ac:dyDescent="0.25">
      <c r="B29" s="123"/>
      <c r="C29" s="139" t="s">
        <v>182</v>
      </c>
      <c r="D29" s="140"/>
      <c r="E29" s="137" t="s">
        <v>179</v>
      </c>
      <c r="F29" s="138"/>
      <c r="G29" s="126"/>
      <c r="H29" s="127"/>
    </row>
    <row r="30" spans="2:8" ht="30" customHeight="1" x14ac:dyDescent="0.25">
      <c r="B30" s="123"/>
      <c r="C30" s="139" t="s">
        <v>183</v>
      </c>
      <c r="D30" s="140"/>
      <c r="E30" s="137" t="s">
        <v>180</v>
      </c>
      <c r="F30" s="138"/>
      <c r="G30" s="126"/>
      <c r="H30" s="127"/>
    </row>
    <row r="31" spans="2:8" ht="35.25" customHeight="1" x14ac:dyDescent="0.25">
      <c r="B31" s="123"/>
      <c r="C31" s="139" t="s">
        <v>184</v>
      </c>
      <c r="D31" s="140"/>
      <c r="E31" s="137" t="s">
        <v>185</v>
      </c>
      <c r="F31" s="138"/>
      <c r="G31" s="126"/>
      <c r="H31" s="127"/>
    </row>
    <row r="32" spans="2:8" ht="31.5" customHeight="1" x14ac:dyDescent="0.25">
      <c r="B32" s="123"/>
      <c r="C32" s="139" t="s">
        <v>186</v>
      </c>
      <c r="D32" s="140"/>
      <c r="E32" s="137" t="s">
        <v>187</v>
      </c>
      <c r="F32" s="138"/>
      <c r="G32" s="126"/>
      <c r="H32" s="127"/>
    </row>
    <row r="33" spans="2:8" ht="35.25" customHeight="1" x14ac:dyDescent="0.25">
      <c r="B33" s="123"/>
      <c r="C33" s="139" t="s">
        <v>188</v>
      </c>
      <c r="D33" s="140"/>
      <c r="E33" s="137" t="s">
        <v>189</v>
      </c>
      <c r="F33" s="138"/>
      <c r="G33" s="126"/>
      <c r="H33" s="127"/>
    </row>
    <row r="34" spans="2:8" ht="59.25" customHeight="1" x14ac:dyDescent="0.25">
      <c r="B34" s="123"/>
      <c r="C34" s="139" t="s">
        <v>190</v>
      </c>
      <c r="D34" s="140"/>
      <c r="E34" s="137" t="s">
        <v>191</v>
      </c>
      <c r="F34" s="138"/>
      <c r="G34" s="126"/>
      <c r="H34" s="127"/>
    </row>
    <row r="35" spans="2:8" ht="29.25" customHeight="1" x14ac:dyDescent="0.25">
      <c r="B35" s="123"/>
      <c r="C35" s="139" t="s">
        <v>29</v>
      </c>
      <c r="D35" s="140"/>
      <c r="E35" s="137" t="s">
        <v>192</v>
      </c>
      <c r="F35" s="138"/>
      <c r="G35" s="126"/>
      <c r="H35" s="127"/>
    </row>
    <row r="36" spans="2:8" ht="82.5" customHeight="1" x14ac:dyDescent="0.25">
      <c r="B36" s="123"/>
      <c r="C36" s="139" t="s">
        <v>194</v>
      </c>
      <c r="D36" s="140"/>
      <c r="E36" s="137" t="s">
        <v>193</v>
      </c>
      <c r="F36" s="138"/>
      <c r="G36" s="126"/>
      <c r="H36" s="127"/>
    </row>
    <row r="37" spans="2:8" ht="46.5" customHeight="1" x14ac:dyDescent="0.25">
      <c r="B37" s="123"/>
      <c r="C37" s="139" t="s">
        <v>39</v>
      </c>
      <c r="D37" s="140"/>
      <c r="E37" s="137" t="s">
        <v>195</v>
      </c>
      <c r="F37" s="138"/>
      <c r="G37" s="126"/>
      <c r="H37" s="127"/>
    </row>
    <row r="38" spans="2:8" ht="6.75" customHeight="1" thickBot="1" x14ac:dyDescent="0.3">
      <c r="B38" s="123"/>
      <c r="C38" s="150"/>
      <c r="D38" s="151"/>
      <c r="E38" s="152"/>
      <c r="F38" s="153"/>
      <c r="G38" s="126"/>
      <c r="H38" s="127"/>
    </row>
    <row r="39" spans="2:8" ht="15.75" thickTop="1" x14ac:dyDescent="0.25">
      <c r="B39" s="123"/>
      <c r="C39" s="124"/>
      <c r="D39" s="124"/>
      <c r="E39" s="125"/>
      <c r="F39" s="125"/>
      <c r="G39" s="126"/>
      <c r="H39" s="127"/>
    </row>
    <row r="40" spans="2:8" ht="21" customHeight="1" x14ac:dyDescent="0.25">
      <c r="B40" s="147" t="s">
        <v>204</v>
      </c>
      <c r="C40" s="148"/>
      <c r="D40" s="148"/>
      <c r="E40" s="148"/>
      <c r="F40" s="148"/>
      <c r="G40" s="148"/>
      <c r="H40" s="149"/>
    </row>
    <row r="41" spans="2:8" ht="20.25" customHeight="1" x14ac:dyDescent="0.25">
      <c r="B41" s="147" t="s">
        <v>205</v>
      </c>
      <c r="C41" s="148"/>
      <c r="D41" s="148"/>
      <c r="E41" s="148"/>
      <c r="F41" s="148"/>
      <c r="G41" s="148"/>
      <c r="H41" s="149"/>
    </row>
    <row r="42" spans="2:8" ht="20.25" customHeight="1" x14ac:dyDescent="0.25">
      <c r="B42" s="147" t="s">
        <v>206</v>
      </c>
      <c r="C42" s="148"/>
      <c r="D42" s="148"/>
      <c r="E42" s="148"/>
      <c r="F42" s="148"/>
      <c r="G42" s="148"/>
      <c r="H42" s="149"/>
    </row>
    <row r="43" spans="2:8" ht="20.25" customHeight="1" x14ac:dyDescent="0.25">
      <c r="B43" s="147" t="s">
        <v>207</v>
      </c>
      <c r="C43" s="148"/>
      <c r="D43" s="148"/>
      <c r="E43" s="148"/>
      <c r="F43" s="148"/>
      <c r="G43" s="148"/>
      <c r="H43" s="149"/>
    </row>
    <row r="44" spans="2:8" x14ac:dyDescent="0.25">
      <c r="B44" s="147" t="s">
        <v>208</v>
      </c>
      <c r="C44" s="148"/>
      <c r="D44" s="148"/>
      <c r="E44" s="148"/>
      <c r="F44" s="148"/>
      <c r="G44" s="148"/>
      <c r="H44" s="149"/>
    </row>
    <row r="45" spans="2:8" ht="15.75" thickBot="1" x14ac:dyDescent="0.3">
      <c r="B45" s="128"/>
      <c r="C45" s="129"/>
      <c r="D45" s="129"/>
      <c r="E45" s="129"/>
      <c r="F45" s="129"/>
      <c r="G45" s="129"/>
      <c r="H45" s="130"/>
    </row>
  </sheetData>
  <mergeCells count="64">
    <mergeCell ref="B2:H2"/>
    <mergeCell ref="B4:H5"/>
    <mergeCell ref="B6:H6"/>
    <mergeCell ref="B9:H10"/>
    <mergeCell ref="C12:D12"/>
    <mergeCell ref="E12:F12"/>
    <mergeCell ref="B7:H7"/>
    <mergeCell ref="C13:D13"/>
    <mergeCell ref="E13:F13"/>
    <mergeCell ref="C17:D17"/>
    <mergeCell ref="E17:F17"/>
    <mergeCell ref="C21:D21"/>
    <mergeCell ref="C18:D18"/>
    <mergeCell ref="C19:D19"/>
    <mergeCell ref="C20:D20"/>
    <mergeCell ref="E18:F18"/>
    <mergeCell ref="E19:F19"/>
    <mergeCell ref="E20:F20"/>
    <mergeCell ref="E21:F21"/>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33:D33"/>
    <mergeCell ref="B40:H40"/>
    <mergeCell ref="C29:D29"/>
    <mergeCell ref="E29:F29"/>
    <mergeCell ref="C30:D30"/>
    <mergeCell ref="E30:F30"/>
    <mergeCell ref="E33:F33"/>
    <mergeCell ref="C34:D34"/>
    <mergeCell ref="C35:D35"/>
    <mergeCell ref="E35:F35"/>
    <mergeCell ref="C36:D36"/>
    <mergeCell ref="E36:F36"/>
    <mergeCell ref="B41:H41"/>
    <mergeCell ref="C38:D38"/>
    <mergeCell ref="E38:F38"/>
    <mergeCell ref="C37:D37"/>
    <mergeCell ref="E37:F37"/>
    <mergeCell ref="E28:F28"/>
    <mergeCell ref="C28:D28"/>
    <mergeCell ref="C16:D16"/>
    <mergeCell ref="E16:F16"/>
    <mergeCell ref="C14:D14"/>
    <mergeCell ref="E14:F14"/>
    <mergeCell ref="C15:D15"/>
    <mergeCell ref="E15:F15"/>
    <mergeCell ref="E22:F22"/>
    <mergeCell ref="C22:D22"/>
    <mergeCell ref="C25:D25"/>
    <mergeCell ref="E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2"/>
  <sheetViews>
    <sheetView tabSelected="1" topLeftCell="A7" zoomScale="80" zoomScaleNormal="80" workbookViewId="0">
      <pane xSplit="6" ySplit="3" topLeftCell="AE16" activePane="bottomRight" state="frozen"/>
      <selection activeCell="A7" sqref="A7"/>
      <selection pane="topRight" activeCell="G7" sqref="G7"/>
      <selection pane="bottomLeft" activeCell="A10" sqref="A10"/>
      <selection pane="bottomRight" activeCell="AE32" sqref="AE32"/>
    </sheetView>
  </sheetViews>
  <sheetFormatPr baseColWidth="10" defaultRowHeight="16.5" x14ac:dyDescent="0.3"/>
  <cols>
    <col min="1" max="1" width="4" style="2" bestFit="1" customWidth="1"/>
    <col min="2" max="2" width="14.140625" style="2" customWidth="1"/>
    <col min="3" max="3" width="13.140625" style="2" customWidth="1"/>
    <col min="4" max="4" width="16.1406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31"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6.85546875" style="1" customWidth="1"/>
    <col min="34" max="34" width="14.85546875" style="1" customWidth="1"/>
    <col min="35" max="35" width="18.5703125" style="1" customWidth="1"/>
    <col min="36" max="36" width="21" style="1" customWidth="1"/>
    <col min="37" max="16384" width="11.42578125" style="1"/>
  </cols>
  <sheetData>
    <row r="1" spans="1:68" ht="16.5" customHeight="1" x14ac:dyDescent="0.3">
      <c r="A1" s="180" t="s">
        <v>144</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2"/>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row>
    <row r="2" spans="1:68" ht="24" customHeight="1" x14ac:dyDescent="0.3">
      <c r="A2" s="183"/>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5"/>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row>
    <row r="3" spans="1:68" x14ac:dyDescent="0.3">
      <c r="A3" s="29"/>
      <c r="B3" s="30"/>
      <c r="C3" s="29"/>
      <c r="D3" s="29"/>
      <c r="E3" s="8"/>
      <c r="F3" s="2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6.25" customHeight="1" x14ac:dyDescent="0.3">
      <c r="A4" s="217" t="s">
        <v>43</v>
      </c>
      <c r="B4" s="218"/>
      <c r="C4" s="176" t="s">
        <v>230</v>
      </c>
      <c r="D4" s="177"/>
      <c r="E4" s="177"/>
      <c r="F4" s="177"/>
      <c r="G4" s="177"/>
      <c r="H4" s="177"/>
      <c r="I4" s="177"/>
      <c r="J4" s="177"/>
      <c r="K4" s="177"/>
      <c r="L4" s="177"/>
      <c r="M4" s="177"/>
      <c r="N4" s="178"/>
      <c r="O4" s="179"/>
      <c r="P4" s="179"/>
      <c r="Q4" s="179"/>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ht="30" customHeight="1" x14ac:dyDescent="0.3">
      <c r="A5" s="217" t="s">
        <v>130</v>
      </c>
      <c r="B5" s="218"/>
      <c r="C5" s="176" t="s">
        <v>221</v>
      </c>
      <c r="D5" s="177"/>
      <c r="E5" s="177"/>
      <c r="F5" s="177"/>
      <c r="G5" s="177"/>
      <c r="H5" s="177"/>
      <c r="I5" s="177"/>
      <c r="J5" s="177"/>
      <c r="K5" s="177"/>
      <c r="L5" s="177"/>
      <c r="M5" s="177"/>
      <c r="N5" s="17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49.5" customHeight="1" x14ac:dyDescent="0.3">
      <c r="A6" s="217" t="s">
        <v>44</v>
      </c>
      <c r="B6" s="218"/>
      <c r="C6" s="227" t="s">
        <v>222</v>
      </c>
      <c r="D6" s="228"/>
      <c r="E6" s="228"/>
      <c r="F6" s="228"/>
      <c r="G6" s="228"/>
      <c r="H6" s="228"/>
      <c r="I6" s="228"/>
      <c r="J6" s="228"/>
      <c r="K6" s="228"/>
      <c r="L6" s="228"/>
      <c r="M6" s="228"/>
      <c r="N6" s="229"/>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x14ac:dyDescent="0.3">
      <c r="A7" s="186" t="s">
        <v>139</v>
      </c>
      <c r="B7" s="187"/>
      <c r="C7" s="187"/>
      <c r="D7" s="187"/>
      <c r="E7" s="187"/>
      <c r="F7" s="187"/>
      <c r="G7" s="188"/>
      <c r="H7" s="186" t="s">
        <v>140</v>
      </c>
      <c r="I7" s="187"/>
      <c r="J7" s="187"/>
      <c r="K7" s="187"/>
      <c r="L7" s="187"/>
      <c r="M7" s="187"/>
      <c r="N7" s="188"/>
      <c r="O7" s="186" t="s">
        <v>141</v>
      </c>
      <c r="P7" s="187"/>
      <c r="Q7" s="187"/>
      <c r="R7" s="187"/>
      <c r="S7" s="187"/>
      <c r="T7" s="187"/>
      <c r="U7" s="187"/>
      <c r="V7" s="187"/>
      <c r="W7" s="188"/>
      <c r="X7" s="186" t="s">
        <v>142</v>
      </c>
      <c r="Y7" s="187"/>
      <c r="Z7" s="187"/>
      <c r="AA7" s="187"/>
      <c r="AB7" s="187"/>
      <c r="AC7" s="187"/>
      <c r="AD7" s="188"/>
      <c r="AE7" s="186" t="s">
        <v>34</v>
      </c>
      <c r="AF7" s="187"/>
      <c r="AG7" s="187"/>
      <c r="AH7" s="187"/>
      <c r="AI7" s="187"/>
      <c r="AJ7" s="18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16.5" customHeight="1" x14ac:dyDescent="0.3">
      <c r="A8" s="219" t="s">
        <v>0</v>
      </c>
      <c r="B8" s="224" t="s">
        <v>2</v>
      </c>
      <c r="C8" s="222" t="s">
        <v>3</v>
      </c>
      <c r="D8" s="222" t="s">
        <v>42</v>
      </c>
      <c r="E8" s="223" t="s">
        <v>1</v>
      </c>
      <c r="F8" s="221" t="s">
        <v>50</v>
      </c>
      <c r="G8" s="222" t="s">
        <v>135</v>
      </c>
      <c r="H8" s="231" t="s">
        <v>33</v>
      </c>
      <c r="I8" s="232" t="s">
        <v>5</v>
      </c>
      <c r="J8" s="221" t="s">
        <v>87</v>
      </c>
      <c r="K8" s="221" t="s">
        <v>92</v>
      </c>
      <c r="L8" s="234" t="s">
        <v>45</v>
      </c>
      <c r="M8" s="232" t="s">
        <v>5</v>
      </c>
      <c r="N8" s="222" t="s">
        <v>48</v>
      </c>
      <c r="O8" s="225" t="s">
        <v>11</v>
      </c>
      <c r="P8" s="216" t="s">
        <v>163</v>
      </c>
      <c r="Q8" s="221" t="s">
        <v>12</v>
      </c>
      <c r="R8" s="216" t="s">
        <v>8</v>
      </c>
      <c r="S8" s="216"/>
      <c r="T8" s="216"/>
      <c r="U8" s="216"/>
      <c r="V8" s="216"/>
      <c r="W8" s="216"/>
      <c r="X8" s="230" t="s">
        <v>138</v>
      </c>
      <c r="Y8" s="230" t="s">
        <v>46</v>
      </c>
      <c r="Z8" s="230" t="s">
        <v>5</v>
      </c>
      <c r="AA8" s="230" t="s">
        <v>47</v>
      </c>
      <c r="AB8" s="230" t="s">
        <v>5</v>
      </c>
      <c r="AC8" s="230" t="s">
        <v>49</v>
      </c>
      <c r="AD8" s="225" t="s">
        <v>29</v>
      </c>
      <c r="AE8" s="216" t="s">
        <v>34</v>
      </c>
      <c r="AF8" s="216" t="s">
        <v>35</v>
      </c>
      <c r="AG8" s="216" t="s">
        <v>36</v>
      </c>
      <c r="AH8" s="216" t="s">
        <v>38</v>
      </c>
      <c r="AI8" s="216" t="s">
        <v>37</v>
      </c>
      <c r="AJ8" s="216" t="s">
        <v>39</v>
      </c>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s="4" customFormat="1" ht="94.5" customHeight="1" x14ac:dyDescent="0.25">
      <c r="A9" s="220"/>
      <c r="B9" s="224"/>
      <c r="C9" s="216"/>
      <c r="D9" s="216"/>
      <c r="E9" s="224"/>
      <c r="F9" s="222"/>
      <c r="G9" s="216"/>
      <c r="H9" s="222"/>
      <c r="I9" s="233"/>
      <c r="J9" s="222"/>
      <c r="K9" s="222"/>
      <c r="L9" s="233"/>
      <c r="M9" s="233"/>
      <c r="N9" s="216"/>
      <c r="O9" s="226"/>
      <c r="P9" s="216"/>
      <c r="Q9" s="222"/>
      <c r="R9" s="7" t="s">
        <v>13</v>
      </c>
      <c r="S9" s="7" t="s">
        <v>17</v>
      </c>
      <c r="T9" s="7" t="s">
        <v>28</v>
      </c>
      <c r="U9" s="7" t="s">
        <v>18</v>
      </c>
      <c r="V9" s="7" t="s">
        <v>21</v>
      </c>
      <c r="W9" s="7" t="s">
        <v>24</v>
      </c>
      <c r="X9" s="230"/>
      <c r="Y9" s="230"/>
      <c r="Z9" s="230"/>
      <c r="AA9" s="230"/>
      <c r="AB9" s="230"/>
      <c r="AC9" s="230"/>
      <c r="AD9" s="226"/>
      <c r="AE9" s="216"/>
      <c r="AF9" s="216"/>
      <c r="AG9" s="216"/>
      <c r="AH9" s="216"/>
      <c r="AI9" s="216"/>
      <c r="AJ9" s="21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row>
    <row r="10" spans="1:68" s="3" customFormat="1" ht="167.25" customHeight="1" x14ac:dyDescent="0.25">
      <c r="A10" s="198">
        <v>1</v>
      </c>
      <c r="B10" s="201" t="s">
        <v>132</v>
      </c>
      <c r="C10" s="201" t="s">
        <v>234</v>
      </c>
      <c r="D10" s="201" t="s">
        <v>231</v>
      </c>
      <c r="E10" s="204" t="s">
        <v>214</v>
      </c>
      <c r="F10" s="201" t="s">
        <v>128</v>
      </c>
      <c r="G10" s="207">
        <v>40</v>
      </c>
      <c r="H10" s="210" t="str">
        <f>IF(G10&lt;=0,"",IF(G10&lt;=2,"Muy Baja",IF(G10&lt;=24,"Baja",IF(G10&lt;=500,"Media",IF(G10&lt;=5000,"Alta","Muy Alta")))))</f>
        <v>Media</v>
      </c>
      <c r="I10" s="192">
        <f>IF(H10="","",IF(H10="Muy Baja",0.2,IF(H10="Baja",0.4,IF(H10="Media",0.6,IF(H10="Alta",0.8,IF(H10="Muy Alta",1,))))))</f>
        <v>0.6</v>
      </c>
      <c r="J10" s="213" t="s">
        <v>153</v>
      </c>
      <c r="K10" s="192" t="str">
        <f>IF(NOT(ISERROR(MATCH(J10,'Tabla Impacto'!$B$221:$B$223,0))),'Tabla Impacto'!$F$223&amp;"Por favor no seleccionar los criterios de impacto(Afectación Económica o presupuestal y Pérdida Reputacional)",J10)</f>
        <v xml:space="preserve">     El riesgo afecta la imagen de alguna área de la organización</v>
      </c>
      <c r="L10" s="210" t="str">
        <f>IF(OR(K10='Tabla Impacto'!$C$11,K10='Tabla Impacto'!$D$11),"Leve",IF(OR(K10='Tabla Impacto'!$C$12,K10='Tabla Impacto'!$D$12),"Menor",IF(OR(K10='Tabla Impacto'!$C$13,K10='Tabla Impacto'!$D$13),"Moderado",IF(OR(K10='Tabla Impacto'!$C$14,K10='Tabla Impacto'!$D$14),"Mayor",IF(OR(K10='Tabla Impacto'!$C$15,K10='Tabla Impacto'!$D$15),"Catastrófico","")))))</f>
        <v>Leve</v>
      </c>
      <c r="M10" s="192">
        <f>IF(L10="","",IF(L10="Leve",0.2,IF(L10="Menor",0.4,IF(L10="Moderado",0.6,IF(L10="Mayor",0.8,IF(L10="Catastrófico",1,))))))</f>
        <v>0.2</v>
      </c>
      <c r="N10" s="195" t="str">
        <f>IF(OR(AND(H10="Muy Baja",L10="Leve"),AND(H10="Muy Baja",L10="Menor"),AND(H10="Baja",L10="Leve")),"Bajo",IF(OR(AND(H10="Muy baja",L10="Moderado"),AND(H10="Baja",L10="Menor"),AND(H10="Baja",L10="Moderado"),AND(H10="Media",L10="Leve"),AND(H10="Media",L10="Menor"),AND(H10="Media",L10="Moderado"),AND(H10="Alta",L10="Leve"),AND(H10="Alta",L10="Menor")),"Moderado",IF(OR(AND(H10="Muy Baja",L10="Mayor"),AND(H10="Baja",L10="Mayor"),AND(H10="Media",L10="Mayor"),AND(H10="Alta",L10="Moderado"),AND(H10="Alta",L10="Mayor"),AND(H10="Muy Alta",L10="Leve"),AND(H10="Muy Alta",L10="Menor"),AND(H10="Muy Alta",L10="Moderado"),AND(H10="Muy Alta",L10="Mayor")),"Alto",IF(OR(AND(H10="Muy Baja",L10="Catastrófico"),AND(H10="Baja",L10="Catastrófico"),AND(H10="Media",L10="Catastrófico"),AND(H10="Alta",L10="Catastrófico"),AND(H10="Muy Alta",L10="Catastrófico")),"Extremo",""))))</f>
        <v>Moderado</v>
      </c>
      <c r="O10" s="6">
        <v>1</v>
      </c>
      <c r="P10" s="49" t="s">
        <v>223</v>
      </c>
      <c r="Q10" s="51" t="str">
        <f>IF(OR(R10="Preventivo",R10="Detectivo"),"Probabilidad",IF(R10="Correctivo","Impacto",""))</f>
        <v>Probabilidad</v>
      </c>
      <c r="R10" s="52" t="s">
        <v>14</v>
      </c>
      <c r="S10" s="52" t="s">
        <v>9</v>
      </c>
      <c r="T10" s="53" t="str">
        <f>IF(AND(R10="Preventivo",S10="Automático"),"50%",IF(AND(R10="Preventivo",S10="Manual"),"40%",IF(AND(R10="Detectivo",S10="Automático"),"40%",IF(AND(R10="Detectivo",S10="Manual"),"30%",IF(AND(R10="Correctivo",S10="Automático"),"35%",IF(AND(R10="Correctivo",S10="Manual"),"25%",""))))))</f>
        <v>40%</v>
      </c>
      <c r="U10" s="52" t="s">
        <v>19</v>
      </c>
      <c r="V10" s="52" t="s">
        <v>22</v>
      </c>
      <c r="W10" s="52" t="s">
        <v>119</v>
      </c>
      <c r="X10" s="24">
        <f>IFERROR(IF(Q10="Probabilidad",(I10-(+I10*T10)),IF(Q10="Impacto",I10,"")),"")</f>
        <v>0.36</v>
      </c>
      <c r="Y10" s="54" t="str">
        <f>IFERROR(IF(X10="","",IF(X10&lt;=0.2,"Muy Baja",IF(X10&lt;=0.4,"Baja",IF(X10&lt;=0.6,"Media",IF(X10&lt;=0.8,"Alta","Muy Alta"))))),"")</f>
        <v>Baja</v>
      </c>
      <c r="Z10" s="55">
        <f>+X10</f>
        <v>0.36</v>
      </c>
      <c r="AA10" s="54" t="str">
        <f>IFERROR(IF(AB10="","",IF(AB10&lt;=0.2,"Leve",IF(AB10&lt;=0.4,"Menor",IF(AB10&lt;=0.6,"Moderado",IF(AB10&lt;=0.8,"Mayor","Catastrófico"))))),"")</f>
        <v>Leve</v>
      </c>
      <c r="AB10" s="55">
        <f>IFERROR(IF(Q10="Impacto",(M10-(+M10*T10)),IF(Q10="Probabilidad",M10,"")),"")</f>
        <v>0.2</v>
      </c>
      <c r="AC10" s="56" t="str">
        <f>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Bajo</v>
      </c>
      <c r="AD10" s="57" t="s">
        <v>136</v>
      </c>
      <c r="AE10" s="58" t="s">
        <v>232</v>
      </c>
      <c r="AF10" s="58" t="s">
        <v>233</v>
      </c>
      <c r="AG10" s="59">
        <v>44926</v>
      </c>
      <c r="AH10" s="59">
        <v>44718</v>
      </c>
      <c r="AI10" s="58" t="s">
        <v>241</v>
      </c>
      <c r="AJ10" s="48" t="s">
        <v>41</v>
      </c>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row>
    <row r="11" spans="1:68" ht="151.5" customHeight="1" x14ac:dyDescent="0.3">
      <c r="A11" s="199"/>
      <c r="B11" s="202"/>
      <c r="C11" s="202"/>
      <c r="D11" s="202"/>
      <c r="E11" s="205"/>
      <c r="F11" s="202"/>
      <c r="G11" s="208"/>
      <c r="H11" s="211"/>
      <c r="I11" s="193"/>
      <c r="J11" s="214"/>
      <c r="K11" s="193">
        <f>IF(NOT(ISERROR(MATCH(J11,_xlfn.ANCHORARRAY(E22),0))),I24&amp;"Por favor no seleccionar los criterios de impacto",J11)</f>
        <v>0</v>
      </c>
      <c r="L11" s="211"/>
      <c r="M11" s="193"/>
      <c r="N11" s="196"/>
      <c r="O11" s="6">
        <v>2</v>
      </c>
      <c r="P11" s="49"/>
      <c r="Q11" s="51" t="str">
        <f>IF(OR(R11="Preventivo",R11="Detectivo"),"Probabilidad",IF(R11="Correctivo","Impacto",""))</f>
        <v/>
      </c>
      <c r="R11" s="52"/>
      <c r="S11" s="52"/>
      <c r="T11" s="53" t="str">
        <f t="shared" ref="T11:T15" si="0">IF(AND(R11="Preventivo",S11="Automático"),"50%",IF(AND(R11="Preventivo",S11="Manual"),"40%",IF(AND(R11="Detectivo",S11="Automático"),"40%",IF(AND(R11="Detectivo",S11="Manual"),"30%",IF(AND(R11="Correctivo",S11="Automático"),"35%",IF(AND(R11="Correctivo",S11="Manual"),"25%",""))))))</f>
        <v/>
      </c>
      <c r="U11" s="52"/>
      <c r="V11" s="52"/>
      <c r="W11" s="52"/>
      <c r="X11" s="24" t="str">
        <f>IFERROR(IF(AND(Q10="Probabilidad",Q11="Probabilidad"),(Z10-(+Z10*T11)),IF(Q11="Probabilidad",(I10-(+I10*T11)),IF(Q11="Impacto",Z10,""))),"")</f>
        <v/>
      </c>
      <c r="Y11" s="54" t="str">
        <f t="shared" ref="Y11:Y69" si="1">IFERROR(IF(X11="","",IF(X11&lt;=0.2,"Muy Baja",IF(X11&lt;=0.4,"Baja",IF(X11&lt;=0.6,"Media",IF(X11&lt;=0.8,"Alta","Muy Alta"))))),"")</f>
        <v/>
      </c>
      <c r="Z11" s="55" t="str">
        <f t="shared" ref="Z11:Z15" si="2">+X11</f>
        <v/>
      </c>
      <c r="AA11" s="54" t="str">
        <f t="shared" ref="AA11:AA69" si="3">IFERROR(IF(AB11="","",IF(AB11&lt;=0.2,"Leve",IF(AB11&lt;=0.4,"Menor",IF(AB11&lt;=0.6,"Moderado",IF(AB11&lt;=0.8,"Mayor","Catastrófico"))))),"")</f>
        <v/>
      </c>
      <c r="AB11" s="55" t="str">
        <f>IFERROR(IF(AND(Q10="Impacto",Q11="Impacto"),(AB10-(+AB10*T11)),IF(Q11="Impacto",($M$10-(+$M$10*T11)),IF(Q11="Probabilidad",AB10,""))),"")</f>
        <v/>
      </c>
      <c r="AC11" s="56" t="str">
        <f t="shared" ref="AC11:AC15" si="4">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57"/>
      <c r="AE11" s="58"/>
      <c r="AF11" s="48"/>
      <c r="AG11" s="59"/>
      <c r="AH11" s="59"/>
      <c r="AI11" s="58"/>
      <c r="AJ11" s="4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row>
    <row r="12" spans="1:68" ht="151.5" customHeight="1" x14ac:dyDescent="0.3">
      <c r="A12" s="199"/>
      <c r="B12" s="202"/>
      <c r="C12" s="202"/>
      <c r="D12" s="202"/>
      <c r="E12" s="205"/>
      <c r="F12" s="202"/>
      <c r="G12" s="208"/>
      <c r="H12" s="211"/>
      <c r="I12" s="193"/>
      <c r="J12" s="214"/>
      <c r="K12" s="193">
        <f>IF(NOT(ISERROR(MATCH(J12,_xlfn.ANCHORARRAY(E23),0))),I25&amp;"Por favor no seleccionar los criterios de impacto",J12)</f>
        <v>0</v>
      </c>
      <c r="L12" s="211"/>
      <c r="M12" s="193"/>
      <c r="N12" s="196"/>
      <c r="O12" s="6">
        <v>3</v>
      </c>
      <c r="P12" s="50"/>
      <c r="Q12" s="51" t="str">
        <f>IF(OR(R12="Preventivo",R12="Detectivo"),"Probabilidad",IF(R12="Correctivo","Impacto",""))</f>
        <v/>
      </c>
      <c r="R12" s="52"/>
      <c r="S12" s="52"/>
      <c r="T12" s="53" t="str">
        <f t="shared" si="0"/>
        <v/>
      </c>
      <c r="U12" s="52"/>
      <c r="V12" s="52"/>
      <c r="W12" s="52"/>
      <c r="X12" s="24" t="str">
        <f>IFERROR(IF(AND(Q11="Probabilidad",Q12="Probabilidad"),(Z11-(+Z11*T12)),IF(AND(Q11="Impacto",Q12="Probabilidad"),(Z10-(+Z10*T12)),IF(Q12="Impacto",Z11,""))),"")</f>
        <v/>
      </c>
      <c r="Y12" s="54" t="str">
        <f t="shared" si="1"/>
        <v/>
      </c>
      <c r="Z12" s="55" t="str">
        <f t="shared" si="2"/>
        <v/>
      </c>
      <c r="AA12" s="54" t="str">
        <f t="shared" si="3"/>
        <v/>
      </c>
      <c r="AB12" s="55" t="str">
        <f>IFERROR(IF(AND(Q11="Impacto",Q12="Impacto"),(AB11-(+AB11*T12)),IF(AND(Q11="Probabilidad",Q12="Impacto"),(AB10-(+AB10*T12)),IF(Q12="Probabilidad",AB11,""))),"")</f>
        <v/>
      </c>
      <c r="AC12" s="56" t="str">
        <f t="shared" si="4"/>
        <v/>
      </c>
      <c r="AD12" s="57"/>
      <c r="AE12" s="58"/>
      <c r="AF12" s="48"/>
      <c r="AG12" s="59"/>
      <c r="AH12" s="59"/>
      <c r="AI12" s="58"/>
      <c r="AJ12" s="4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row>
    <row r="13" spans="1:68" ht="151.5" customHeight="1" x14ac:dyDescent="0.3">
      <c r="A13" s="199"/>
      <c r="B13" s="202"/>
      <c r="C13" s="202"/>
      <c r="D13" s="202"/>
      <c r="E13" s="205"/>
      <c r="F13" s="202"/>
      <c r="G13" s="208"/>
      <c r="H13" s="211"/>
      <c r="I13" s="193"/>
      <c r="J13" s="214"/>
      <c r="K13" s="193">
        <f>IF(NOT(ISERROR(MATCH(J13,_xlfn.ANCHORARRAY(E24),0))),I26&amp;"Por favor no seleccionar los criterios de impacto",J13)</f>
        <v>0</v>
      </c>
      <c r="L13" s="211"/>
      <c r="M13" s="193"/>
      <c r="N13" s="196"/>
      <c r="O13" s="6">
        <v>4</v>
      </c>
      <c r="P13" s="49"/>
      <c r="Q13" s="51" t="str">
        <f t="shared" ref="Q13:Q15" si="5">IF(OR(R13="Preventivo",R13="Detectivo"),"Probabilidad",IF(R13="Correctivo","Impacto",""))</f>
        <v/>
      </c>
      <c r="R13" s="52"/>
      <c r="S13" s="52"/>
      <c r="T13" s="53" t="str">
        <f t="shared" si="0"/>
        <v/>
      </c>
      <c r="U13" s="52"/>
      <c r="V13" s="52"/>
      <c r="W13" s="52"/>
      <c r="X13" s="24" t="str">
        <f t="shared" ref="X13:X15" si="6">IFERROR(IF(AND(Q12="Probabilidad",Q13="Probabilidad"),(Z12-(+Z12*T13)),IF(AND(Q12="Impacto",Q13="Probabilidad"),(Z11-(+Z11*T13)),IF(Q13="Impacto",Z12,""))),"")</f>
        <v/>
      </c>
      <c r="Y13" s="54" t="str">
        <f t="shared" si="1"/>
        <v/>
      </c>
      <c r="Z13" s="55" t="str">
        <f t="shared" si="2"/>
        <v/>
      </c>
      <c r="AA13" s="54" t="str">
        <f t="shared" si="3"/>
        <v/>
      </c>
      <c r="AB13" s="55" t="str">
        <f t="shared" ref="AB13:AB15" si="7">IFERROR(IF(AND(Q12="Impacto",Q13="Impacto"),(AB12-(+AB12*T13)),IF(AND(Q12="Probabilidad",Q13="Impacto"),(AB11-(+AB11*T13)),IF(Q13="Probabilidad",AB12,""))),"")</f>
        <v/>
      </c>
      <c r="AC13" s="56"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57"/>
      <c r="AE13" s="58"/>
      <c r="AF13" s="48"/>
      <c r="AG13" s="59"/>
      <c r="AH13" s="59"/>
      <c r="AI13" s="58"/>
      <c r="AJ13" s="4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199"/>
      <c r="B14" s="202"/>
      <c r="C14" s="202"/>
      <c r="D14" s="202"/>
      <c r="E14" s="205"/>
      <c r="F14" s="202"/>
      <c r="G14" s="208"/>
      <c r="H14" s="211"/>
      <c r="I14" s="193"/>
      <c r="J14" s="214"/>
      <c r="K14" s="193">
        <f>IF(NOT(ISERROR(MATCH(J14,_xlfn.ANCHORARRAY(E25),0))),I27&amp;"Por favor no seleccionar los criterios de impacto",J14)</f>
        <v>0</v>
      </c>
      <c r="L14" s="211"/>
      <c r="M14" s="193"/>
      <c r="N14" s="196"/>
      <c r="O14" s="6">
        <v>5</v>
      </c>
      <c r="P14" s="49"/>
      <c r="Q14" s="51" t="str">
        <f t="shared" si="5"/>
        <v/>
      </c>
      <c r="R14" s="52"/>
      <c r="S14" s="52"/>
      <c r="T14" s="53" t="str">
        <f t="shared" si="0"/>
        <v/>
      </c>
      <c r="U14" s="52"/>
      <c r="V14" s="52"/>
      <c r="W14" s="52"/>
      <c r="X14" s="24" t="str">
        <f t="shared" si="6"/>
        <v/>
      </c>
      <c r="Y14" s="54" t="str">
        <f t="shared" si="1"/>
        <v/>
      </c>
      <c r="Z14" s="55" t="str">
        <f t="shared" si="2"/>
        <v/>
      </c>
      <c r="AA14" s="54" t="str">
        <f t="shared" si="3"/>
        <v/>
      </c>
      <c r="AB14" s="55" t="str">
        <f t="shared" si="7"/>
        <v/>
      </c>
      <c r="AC14" s="56" t="str">
        <f t="shared" si="4"/>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customHeight="1" x14ac:dyDescent="0.3">
      <c r="A15" s="200"/>
      <c r="B15" s="203"/>
      <c r="C15" s="203"/>
      <c r="D15" s="203"/>
      <c r="E15" s="206"/>
      <c r="F15" s="203"/>
      <c r="G15" s="209"/>
      <c r="H15" s="212"/>
      <c r="I15" s="194"/>
      <c r="J15" s="215"/>
      <c r="K15" s="194">
        <f>IF(NOT(ISERROR(MATCH(J15,_xlfn.ANCHORARRAY(E26),0))),I28&amp;"Por favor no seleccionar los criterios de impacto",J15)</f>
        <v>0</v>
      </c>
      <c r="L15" s="212"/>
      <c r="M15" s="194"/>
      <c r="N15" s="197"/>
      <c r="O15" s="6">
        <v>6</v>
      </c>
      <c r="P15" s="49"/>
      <c r="Q15" s="51" t="str">
        <f t="shared" si="5"/>
        <v/>
      </c>
      <c r="R15" s="52"/>
      <c r="S15" s="52"/>
      <c r="T15" s="53" t="str">
        <f t="shared" si="0"/>
        <v/>
      </c>
      <c r="U15" s="52"/>
      <c r="V15" s="52"/>
      <c r="W15" s="52"/>
      <c r="X15" s="24" t="str">
        <f t="shared" si="6"/>
        <v/>
      </c>
      <c r="Y15" s="54" t="str">
        <f t="shared" si="1"/>
        <v/>
      </c>
      <c r="Z15" s="55" t="str">
        <f t="shared" si="2"/>
        <v/>
      </c>
      <c r="AA15" s="54" t="str">
        <f t="shared" si="3"/>
        <v/>
      </c>
      <c r="AB15" s="55" t="str">
        <f t="shared" si="7"/>
        <v/>
      </c>
      <c r="AC15" s="56" t="str">
        <f t="shared" si="4"/>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customHeight="1" x14ac:dyDescent="0.3">
      <c r="A16" s="198">
        <v>2</v>
      </c>
      <c r="B16" s="201" t="s">
        <v>132</v>
      </c>
      <c r="C16" s="201" t="s">
        <v>235</v>
      </c>
      <c r="D16" s="201" t="s">
        <v>216</v>
      </c>
      <c r="E16" s="204" t="s">
        <v>215</v>
      </c>
      <c r="F16" s="201" t="s">
        <v>123</v>
      </c>
      <c r="G16" s="207">
        <v>60</v>
      </c>
      <c r="H16" s="210" t="str">
        <f>IF(G16&lt;=0,"",IF(G16&lt;=2,"Muy Baja",IF(G16&lt;=24,"Baja",IF(G16&lt;=500,"Media",IF(G16&lt;=5000,"Alta","Muy Alta")))))</f>
        <v>Media</v>
      </c>
      <c r="I16" s="192">
        <f>IF(H16="","",IF(H16="Muy Baja",0.2,IF(H16="Baja",0.4,IF(H16="Media",0.6,IF(H16="Alta",0.8,IF(H16="Muy Alta",1,))))))</f>
        <v>0.6</v>
      </c>
      <c r="J16" s="213" t="s">
        <v>153</v>
      </c>
      <c r="K16" s="192" t="str">
        <f>IF(NOT(ISERROR(MATCH(J16,'Tabla Impacto'!$B$221:$B$223,0))),'Tabla Impacto'!$F$223&amp;"Por favor no seleccionar los criterios de impacto(Afectación Económica o presupuestal y Pérdida Reputacional)",J16)</f>
        <v xml:space="preserve">     El riesgo afecta la imagen de alguna área de la organización</v>
      </c>
      <c r="L16" s="210" t="str">
        <f>IF(OR(K16='Tabla Impacto'!$C$11,K16='Tabla Impacto'!$D$11),"Leve",IF(OR(K16='Tabla Impacto'!$C$12,K16='Tabla Impacto'!$D$12),"Menor",IF(OR(K16='Tabla Impacto'!$C$13,K16='Tabla Impacto'!$D$13),"Moderado",IF(OR(K16='Tabla Impacto'!$C$14,K16='Tabla Impacto'!$D$14),"Mayor",IF(OR(K16='Tabla Impacto'!$C$15,K16='Tabla Impacto'!$D$15),"Catastrófico","")))))</f>
        <v>Leve</v>
      </c>
      <c r="M16" s="192">
        <f>IF(L16="","",IF(L16="Leve",0.2,IF(L16="Menor",0.4,IF(L16="Moderado",0.6,IF(L16="Mayor",0.8,IF(L16="Catastrófico",1,))))))</f>
        <v>0.2</v>
      </c>
      <c r="N16" s="195" t="str">
        <f>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Moderado</v>
      </c>
      <c r="O16" s="6">
        <v>1</v>
      </c>
      <c r="P16" s="49" t="s">
        <v>225</v>
      </c>
      <c r="Q16" s="51" t="str">
        <f>IF(OR(R16="Preventivo",R16="Detectivo"),"Probabilidad",IF(R16="Correctivo","Impacto",""))</f>
        <v>Probabilidad</v>
      </c>
      <c r="R16" s="52" t="s">
        <v>14</v>
      </c>
      <c r="S16" s="52" t="s">
        <v>9</v>
      </c>
      <c r="T16" s="53" t="str">
        <f>IF(AND(R16="Preventivo",S16="Automático"),"50%",IF(AND(R16="Preventivo",S16="Manual"),"40%",IF(AND(R16="Detectivo",S16="Automático"),"40%",IF(AND(R16="Detectivo",S16="Manual"),"30%",IF(AND(R16="Correctivo",S16="Automático"),"35%",IF(AND(R16="Correctivo",S16="Manual"),"25%",""))))))</f>
        <v>40%</v>
      </c>
      <c r="U16" s="52" t="s">
        <v>19</v>
      </c>
      <c r="V16" s="52" t="s">
        <v>22</v>
      </c>
      <c r="W16" s="52" t="s">
        <v>119</v>
      </c>
      <c r="X16" s="24">
        <f>IFERROR(IF(Q16="Probabilidad",(I16-(+I16*T16)),IF(Q16="Impacto",I16,"")),"")</f>
        <v>0.36</v>
      </c>
      <c r="Y16" s="54" t="str">
        <f>IFERROR(IF(X16="","",IF(X16&lt;=0.2,"Muy Baja",IF(X16&lt;=0.4,"Baja",IF(X16&lt;=0.6,"Media",IF(X16&lt;=0.8,"Alta","Muy Alta"))))),"")</f>
        <v>Baja</v>
      </c>
      <c r="Z16" s="55">
        <f>+X16</f>
        <v>0.36</v>
      </c>
      <c r="AA16" s="54" t="str">
        <f>IFERROR(IF(AB16="","",IF(AB16&lt;=0.2,"Leve",IF(AB16&lt;=0.4,"Menor",IF(AB16&lt;=0.6,"Moderado",IF(AB16&lt;=0.8,"Mayor","Catastrófico"))))),"")</f>
        <v>Leve</v>
      </c>
      <c r="AB16" s="55">
        <f>IFERROR(IF(Q16="Impacto",(M16-(+M16*T16)),IF(Q16="Probabilidad",M16,"")),"")</f>
        <v>0.2</v>
      </c>
      <c r="AC16" s="56" t="str">
        <f>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Bajo</v>
      </c>
      <c r="AD16" s="57" t="s">
        <v>136</v>
      </c>
      <c r="AE16" s="58" t="s">
        <v>224</v>
      </c>
      <c r="AF16" s="58" t="s">
        <v>226</v>
      </c>
      <c r="AG16" s="59">
        <v>44509</v>
      </c>
      <c r="AH16" s="59">
        <v>44718</v>
      </c>
      <c r="AI16" s="58" t="s">
        <v>242</v>
      </c>
      <c r="AJ16" s="48" t="s">
        <v>40</v>
      </c>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customHeight="1" x14ac:dyDescent="0.3">
      <c r="A17" s="199"/>
      <c r="B17" s="202"/>
      <c r="C17" s="202"/>
      <c r="D17" s="202"/>
      <c r="E17" s="205"/>
      <c r="F17" s="202"/>
      <c r="G17" s="208"/>
      <c r="H17" s="211"/>
      <c r="I17" s="193"/>
      <c r="J17" s="214"/>
      <c r="K17" s="193">
        <f ca="1">IF(NOT(ISERROR(MATCH(J17,_xlfn.ANCHORARRAY(E28),0))),I30&amp;"Por favor no seleccionar los criterios de impacto",J17)</f>
        <v>0</v>
      </c>
      <c r="L17" s="211"/>
      <c r="M17" s="193"/>
      <c r="N17" s="196"/>
      <c r="O17" s="6">
        <v>2</v>
      </c>
      <c r="P17" s="49"/>
      <c r="Q17" s="51" t="str">
        <f>IF(OR(R17="Preventivo",R17="Detectivo"),"Probabilidad",IF(R17="Correctivo","Impacto",""))</f>
        <v/>
      </c>
      <c r="R17" s="52"/>
      <c r="S17" s="52"/>
      <c r="T17" s="53" t="str">
        <f t="shared" ref="T17:T21" si="8">IF(AND(R17="Preventivo",S17="Automático"),"50%",IF(AND(R17="Preventivo",S17="Manual"),"40%",IF(AND(R17="Detectivo",S17="Automático"),"40%",IF(AND(R17="Detectivo",S17="Manual"),"30%",IF(AND(R17="Correctivo",S17="Automático"),"35%",IF(AND(R17="Correctivo",S17="Manual"),"25%",""))))))</f>
        <v/>
      </c>
      <c r="U17" s="52"/>
      <c r="V17" s="52"/>
      <c r="W17" s="52"/>
      <c r="X17" s="24" t="str">
        <f>IFERROR(IF(AND(Q16="Probabilidad",Q17="Probabilidad"),(Z16-(+Z16*T17)),IF(Q17="Probabilidad",(I16-(+I16*T17)),IF(Q17="Impacto",Z16,""))),"")</f>
        <v/>
      </c>
      <c r="Y17" s="54" t="str">
        <f t="shared" si="1"/>
        <v/>
      </c>
      <c r="Z17" s="55" t="str">
        <f t="shared" ref="Z17:Z21" si="9">+X17</f>
        <v/>
      </c>
      <c r="AA17" s="54" t="str">
        <f t="shared" si="3"/>
        <v/>
      </c>
      <c r="AB17" s="55" t="str">
        <f>IFERROR(IF(AND(Q16="Impacto",Q17="Impacto"),(AB10-(+AB10*T17)),IF(Q17="Impacto",($M$16-(+$M$16*T17)),IF(Q17="Probabilidad",AB10,""))),"")</f>
        <v/>
      </c>
      <c r="AC17" s="56" t="str">
        <f t="shared" ref="AC17:AC18" si="10">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199"/>
      <c r="B18" s="202"/>
      <c r="C18" s="202"/>
      <c r="D18" s="202"/>
      <c r="E18" s="205"/>
      <c r="F18" s="202"/>
      <c r="G18" s="208"/>
      <c r="H18" s="211"/>
      <c r="I18" s="193"/>
      <c r="J18" s="214"/>
      <c r="K18" s="193">
        <f>IF(NOT(ISERROR(MATCH(J18,_xlfn.ANCHORARRAY(E29),0))),I31&amp;"Por favor no seleccionar los criterios de impacto",J18)</f>
        <v>0</v>
      </c>
      <c r="L18" s="211"/>
      <c r="M18" s="193"/>
      <c r="N18" s="196"/>
      <c r="O18" s="6">
        <v>3</v>
      </c>
      <c r="P18" s="50"/>
      <c r="Q18" s="51" t="str">
        <f>IF(OR(R18="Preventivo",R18="Detectivo"),"Probabilidad",IF(R18="Correctivo","Impacto",""))</f>
        <v/>
      </c>
      <c r="R18" s="52"/>
      <c r="S18" s="52"/>
      <c r="T18" s="53" t="str">
        <f t="shared" si="8"/>
        <v/>
      </c>
      <c r="U18" s="52"/>
      <c r="V18" s="52"/>
      <c r="W18" s="52"/>
      <c r="X18" s="24" t="str">
        <f>IFERROR(IF(AND(Q17="Probabilidad",Q18="Probabilidad"),(Z17-(+Z17*T18)),IF(AND(Q17="Impacto",Q18="Probabilidad"),(Z16-(+Z16*T18)),IF(Q18="Impacto",Z17,""))),"")</f>
        <v/>
      </c>
      <c r="Y18" s="54" t="str">
        <f t="shared" si="1"/>
        <v/>
      </c>
      <c r="Z18" s="55" t="str">
        <f t="shared" si="9"/>
        <v/>
      </c>
      <c r="AA18" s="54" t="str">
        <f t="shared" si="3"/>
        <v/>
      </c>
      <c r="AB18" s="55" t="str">
        <f>IFERROR(IF(AND(Q17="Impacto",Q18="Impacto"),(AB17-(+AB17*T18)),IF(AND(Q17="Probabilidad",Q18="Impacto"),(AB16-(+AB16*T18)),IF(Q18="Probabilidad",AB17,""))),"")</f>
        <v/>
      </c>
      <c r="AC18" s="56" t="str">
        <f t="shared" si="10"/>
        <v/>
      </c>
      <c r="AD18" s="57"/>
      <c r="AE18" s="58"/>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customHeight="1" x14ac:dyDescent="0.3">
      <c r="A19" s="199"/>
      <c r="B19" s="202"/>
      <c r="C19" s="202"/>
      <c r="D19" s="202"/>
      <c r="E19" s="205"/>
      <c r="F19" s="202"/>
      <c r="G19" s="208"/>
      <c r="H19" s="211"/>
      <c r="I19" s="193"/>
      <c r="J19" s="214"/>
      <c r="K19" s="193">
        <f>IF(NOT(ISERROR(MATCH(J19,_xlfn.ANCHORARRAY(E30),0))),I32&amp;"Por favor no seleccionar los criterios de impacto",J19)</f>
        <v>0</v>
      </c>
      <c r="L19" s="211"/>
      <c r="M19" s="193"/>
      <c r="N19" s="196"/>
      <c r="O19" s="6">
        <v>4</v>
      </c>
      <c r="P19" s="49"/>
      <c r="Q19" s="51" t="str">
        <f t="shared" ref="Q19:Q21" si="11">IF(OR(R19="Preventivo",R19="Detectivo"),"Probabilidad",IF(R19="Correctivo","Impacto",""))</f>
        <v/>
      </c>
      <c r="R19" s="52"/>
      <c r="S19" s="52"/>
      <c r="T19" s="53" t="str">
        <f t="shared" si="8"/>
        <v/>
      </c>
      <c r="U19" s="52"/>
      <c r="V19" s="52"/>
      <c r="W19" s="52"/>
      <c r="X19" s="24" t="str">
        <f t="shared" ref="X19:X21" si="12">IFERROR(IF(AND(Q18="Probabilidad",Q19="Probabilidad"),(Z18-(+Z18*T19)),IF(AND(Q18="Impacto",Q19="Probabilidad"),(Z17-(+Z17*T19)),IF(Q19="Impacto",Z18,""))),"")</f>
        <v/>
      </c>
      <c r="Y19" s="54" t="str">
        <f t="shared" si="1"/>
        <v/>
      </c>
      <c r="Z19" s="55" t="str">
        <f t="shared" si="9"/>
        <v/>
      </c>
      <c r="AA19" s="54" t="str">
        <f t="shared" si="3"/>
        <v/>
      </c>
      <c r="AB19" s="55" t="str">
        <f t="shared" ref="AB19:AB21" si="13">IFERROR(IF(AND(Q18="Impacto",Q19="Impacto"),(AB18-(+AB18*T19)),IF(AND(Q18="Probabilidad",Q19="Impacto"),(AB17-(+AB17*T19)),IF(Q19="Probabilidad",AB18,""))),"")</f>
        <v/>
      </c>
      <c r="AC19" s="56" t="str">
        <f>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58"/>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customHeight="1" x14ac:dyDescent="0.3">
      <c r="A20" s="199"/>
      <c r="B20" s="202"/>
      <c r="C20" s="202"/>
      <c r="D20" s="202"/>
      <c r="E20" s="205"/>
      <c r="F20" s="202"/>
      <c r="G20" s="208"/>
      <c r="H20" s="211"/>
      <c r="I20" s="193"/>
      <c r="J20" s="214"/>
      <c r="K20" s="193">
        <f>IF(NOT(ISERROR(MATCH(J20,_xlfn.ANCHORARRAY(E31),0))),I33&amp;"Por favor no seleccionar los criterios de impacto",J20)</f>
        <v>0</v>
      </c>
      <c r="L20" s="211"/>
      <c r="M20" s="193"/>
      <c r="N20" s="196"/>
      <c r="O20" s="6">
        <v>5</v>
      </c>
      <c r="P20" s="49"/>
      <c r="Q20" s="51" t="str">
        <f t="shared" si="11"/>
        <v/>
      </c>
      <c r="R20" s="52"/>
      <c r="S20" s="52"/>
      <c r="T20" s="53" t="str">
        <f t="shared" si="8"/>
        <v/>
      </c>
      <c r="U20" s="52"/>
      <c r="V20" s="52"/>
      <c r="W20" s="52"/>
      <c r="X20" s="24" t="str">
        <f t="shared" si="12"/>
        <v/>
      </c>
      <c r="Y20" s="54" t="str">
        <f t="shared" si="1"/>
        <v/>
      </c>
      <c r="Z20" s="55" t="str">
        <f t="shared" si="9"/>
        <v/>
      </c>
      <c r="AA20" s="54" t="str">
        <f t="shared" si="3"/>
        <v/>
      </c>
      <c r="AB20" s="55" t="str">
        <f t="shared" si="13"/>
        <v/>
      </c>
      <c r="AC20" s="56" t="str">
        <f t="shared" ref="AC20:AC21" si="14">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57"/>
      <c r="AE20" s="58"/>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customHeight="1" x14ac:dyDescent="0.3">
      <c r="A21" s="200"/>
      <c r="B21" s="203"/>
      <c r="C21" s="203"/>
      <c r="D21" s="203"/>
      <c r="E21" s="206"/>
      <c r="F21" s="203"/>
      <c r="G21" s="209"/>
      <c r="H21" s="212"/>
      <c r="I21" s="194"/>
      <c r="J21" s="215"/>
      <c r="K21" s="194">
        <f>IF(NOT(ISERROR(MATCH(J21,_xlfn.ANCHORARRAY(E32),0))),I34&amp;"Por favor no seleccionar los criterios de impacto",J21)</f>
        <v>0</v>
      </c>
      <c r="L21" s="212"/>
      <c r="M21" s="194"/>
      <c r="N21" s="197"/>
      <c r="O21" s="6">
        <v>6</v>
      </c>
      <c r="P21" s="49"/>
      <c r="Q21" s="51" t="str">
        <f t="shared" si="11"/>
        <v/>
      </c>
      <c r="R21" s="52"/>
      <c r="S21" s="52"/>
      <c r="T21" s="53" t="str">
        <f t="shared" si="8"/>
        <v/>
      </c>
      <c r="U21" s="52"/>
      <c r="V21" s="52"/>
      <c r="W21" s="52"/>
      <c r="X21" s="24" t="str">
        <f t="shared" si="12"/>
        <v/>
      </c>
      <c r="Y21" s="54" t="str">
        <f t="shared" si="1"/>
        <v/>
      </c>
      <c r="Z21" s="55" t="str">
        <f t="shared" si="9"/>
        <v/>
      </c>
      <c r="AA21" s="54" t="str">
        <f t="shared" si="3"/>
        <v/>
      </c>
      <c r="AB21" s="55" t="str">
        <f t="shared" si="13"/>
        <v/>
      </c>
      <c r="AC21" s="56" t="str">
        <f t="shared" si="14"/>
        <v/>
      </c>
      <c r="AD21" s="57"/>
      <c r="AE21" s="58"/>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customHeight="1" x14ac:dyDescent="0.3">
      <c r="A22" s="198">
        <v>3</v>
      </c>
      <c r="B22" s="201" t="s">
        <v>133</v>
      </c>
      <c r="C22" s="201" t="s">
        <v>237</v>
      </c>
      <c r="D22" s="201" t="s">
        <v>219</v>
      </c>
      <c r="E22" s="204" t="s">
        <v>218</v>
      </c>
      <c r="F22" s="201" t="s">
        <v>129</v>
      </c>
      <c r="G22" s="207">
        <v>20</v>
      </c>
      <c r="H22" s="210" t="str">
        <f>IF(G22&lt;=0,"",IF(G22&lt;=2,"Muy Baja",IF(G22&lt;=24,"Baja",IF(G22&lt;=500,"Media",IF(G22&lt;=5000,"Alta","Muy Alta")))))</f>
        <v>Baja</v>
      </c>
      <c r="I22" s="192">
        <f>IF(H22="","",IF(H22="Muy Baja",0.2,IF(H22="Baja",0.4,IF(H22="Media",0.6,IF(H22="Alta",0.8,IF(H22="Muy Alta",1,))))))</f>
        <v>0.4</v>
      </c>
      <c r="J22" s="213" t="s">
        <v>150</v>
      </c>
      <c r="K22" s="192" t="str">
        <f>IF(NOT(ISERROR(MATCH(J22,'Tabla Impacto'!$B$221:$B$223,0))),'Tabla Impacto'!$F$223&amp;"Por favor no seleccionar los criterios de impacto(Afectación Económica o presupuestal y Pérdida Reputacional)",J22)</f>
        <v xml:space="preserve">     Entre 10 y 50 SMLMV </v>
      </c>
      <c r="L22" s="210" t="str">
        <f>IF(OR(K22='Tabla Impacto'!$C$11,K22='Tabla Impacto'!$D$11),"Leve",IF(OR(K22='Tabla Impacto'!$C$12,K22='Tabla Impacto'!$D$12),"Menor",IF(OR(K22='Tabla Impacto'!$C$13,K22='Tabla Impacto'!$D$13),"Moderado",IF(OR(K22='Tabla Impacto'!$C$14,K22='Tabla Impacto'!$D$14),"Mayor",IF(OR(K22='Tabla Impacto'!$C$15,K22='Tabla Impacto'!$D$15),"Catastrófico","")))))</f>
        <v>Menor</v>
      </c>
      <c r="M22" s="192">
        <f>IF(L22="","",IF(L22="Leve",0.2,IF(L22="Menor",0.4,IF(L22="Moderado",0.6,IF(L22="Mayor",0.8,IF(L22="Catastrófico",1,))))))</f>
        <v>0.4</v>
      </c>
      <c r="N22" s="195" t="str">
        <f>IF(OR(AND(H22="Muy Baja",L22="Leve"),AND(H22="Muy Baja",L22="Menor"),AND(H22="Baja",L22="Leve")),"Bajo",IF(OR(AND(H22="Muy baja",L22="Moderado"),AND(H22="Baja",L22="Menor"),AND(H22="Baja",L22="Moderado"),AND(H22="Media",L22="Leve"),AND(H22="Media",L22="Menor"),AND(H22="Media",L22="Moderado"),AND(H22="Alta",L22="Leve"),AND(H22="Alta",L22="Menor")),"Moderado",IF(OR(AND(H22="Muy Baja",L22="Mayor"),AND(H22="Baja",L22="Mayor"),AND(H22="Media",L22="Mayor"),AND(H22="Alta",L22="Moderado"),AND(H22="Alta",L22="Mayor"),AND(H22="Muy Alta",L22="Leve"),AND(H22="Muy Alta",L22="Menor"),AND(H22="Muy Alta",L22="Moderado"),AND(H22="Muy Alta",L22="Mayor")),"Alto",IF(OR(AND(H22="Muy Baja",L22="Catastrófico"),AND(H22="Baja",L22="Catastrófico"),AND(H22="Media",L22="Catastrófico"),AND(H22="Alta",L22="Catastrófico"),AND(H22="Muy Alta",L22="Catastrófico")),"Extremo",""))))</f>
        <v>Moderado</v>
      </c>
      <c r="O22" s="6">
        <v>1</v>
      </c>
      <c r="P22" s="49" t="s">
        <v>227</v>
      </c>
      <c r="Q22" s="51" t="str">
        <f>IF(OR(R22="Preventivo",R22="Detectivo"),"Probabilidad",IF(R22="Correctivo","Impacto",""))</f>
        <v>Probabilidad</v>
      </c>
      <c r="R22" s="52" t="s">
        <v>14</v>
      </c>
      <c r="S22" s="52" t="s">
        <v>9</v>
      </c>
      <c r="T22" s="53" t="str">
        <f>IF(AND(R22="Preventivo",S22="Automático"),"50%",IF(AND(R22="Preventivo",S22="Manual"),"40%",IF(AND(R22="Detectivo",S22="Automático"),"40%",IF(AND(R22="Detectivo",S22="Manual"),"30%",IF(AND(R22="Correctivo",S22="Automático"),"35%",IF(AND(R22="Correctivo",S22="Manual"),"25%",""))))))</f>
        <v>40%</v>
      </c>
      <c r="U22" s="52" t="s">
        <v>19</v>
      </c>
      <c r="V22" s="52" t="s">
        <v>22</v>
      </c>
      <c r="W22" s="52" t="s">
        <v>119</v>
      </c>
      <c r="X22" s="24">
        <f>IFERROR(IF(Q22="Probabilidad",(I22-(+I22*T22)),IF(Q22="Impacto",I22,"")),"")</f>
        <v>0.24</v>
      </c>
      <c r="Y22" s="54" t="str">
        <f>IFERROR(IF(X22="","",IF(X22&lt;=0.2,"Muy Baja",IF(X22&lt;=0.4,"Baja",IF(X22&lt;=0.6,"Media",IF(X22&lt;=0.8,"Alta","Muy Alta"))))),"")</f>
        <v>Baja</v>
      </c>
      <c r="Z22" s="55">
        <f>+X22</f>
        <v>0.24</v>
      </c>
      <c r="AA22" s="54" t="str">
        <f>IFERROR(IF(AB22="","",IF(AB22&lt;=0.2,"Leve",IF(AB22&lt;=0.4,"Menor",IF(AB22&lt;=0.6,"Moderado",IF(AB22&lt;=0.8,"Mayor","Catastrófico"))))),"")</f>
        <v>Menor</v>
      </c>
      <c r="AB22" s="55">
        <f>IFERROR(IF(Q22="Impacto",(M22-(+M22*T22)),IF(Q22="Probabilidad",M22,"")),"")</f>
        <v>0.4</v>
      </c>
      <c r="AC22" s="56" t="str">
        <f>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Moderado</v>
      </c>
      <c r="AD22" s="57" t="s">
        <v>136</v>
      </c>
      <c r="AE22" s="58" t="s">
        <v>228</v>
      </c>
      <c r="AF22" s="58" t="s">
        <v>236</v>
      </c>
      <c r="AG22" s="59">
        <v>44509</v>
      </c>
      <c r="AH22" s="59">
        <v>44718</v>
      </c>
      <c r="AI22" s="58" t="s">
        <v>243</v>
      </c>
      <c r="AJ22" s="48" t="s">
        <v>40</v>
      </c>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customHeight="1" x14ac:dyDescent="0.3">
      <c r="A23" s="199"/>
      <c r="B23" s="202"/>
      <c r="C23" s="202"/>
      <c r="D23" s="202"/>
      <c r="E23" s="205"/>
      <c r="F23" s="202"/>
      <c r="G23" s="208"/>
      <c r="H23" s="211"/>
      <c r="I23" s="193"/>
      <c r="J23" s="214"/>
      <c r="K23" s="193">
        <f t="shared" ref="K23:K27" si="15">IF(NOT(ISERROR(MATCH(J23,_xlfn.ANCHORARRAY(E34),0))),I36&amp;"Por favor no seleccionar los criterios de impacto",J23)</f>
        <v>0</v>
      </c>
      <c r="L23" s="211"/>
      <c r="M23" s="193"/>
      <c r="N23" s="196"/>
      <c r="O23" s="6">
        <v>2</v>
      </c>
      <c r="P23" s="49"/>
      <c r="Q23" s="51" t="str">
        <f>IF(OR(R23="Preventivo",R23="Detectivo"),"Probabilidad",IF(R23="Correctivo","Impacto",""))</f>
        <v/>
      </c>
      <c r="R23" s="52"/>
      <c r="S23" s="52"/>
      <c r="T23" s="53" t="str">
        <f t="shared" ref="T23:T27" si="16">IF(AND(R23="Preventivo",S23="Automático"),"50%",IF(AND(R23="Preventivo",S23="Manual"),"40%",IF(AND(R23="Detectivo",S23="Automático"),"40%",IF(AND(R23="Detectivo",S23="Manual"),"30%",IF(AND(R23="Correctivo",S23="Automático"),"35%",IF(AND(R23="Correctivo",S23="Manual"),"25%",""))))))</f>
        <v/>
      </c>
      <c r="U23" s="52"/>
      <c r="V23" s="52"/>
      <c r="W23" s="52"/>
      <c r="X23" s="31" t="str">
        <f>IFERROR(IF(AND(Q22="Probabilidad",Q23="Probabilidad"),(Z22-(+Z22*T23)),IF(Q23="Probabilidad",(I22-(+I22*T23)),IF(Q23="Impacto",Z22,""))),"")</f>
        <v/>
      </c>
      <c r="Y23" s="54" t="str">
        <f t="shared" si="1"/>
        <v/>
      </c>
      <c r="Z23" s="55" t="str">
        <f t="shared" ref="Z23:Z27" si="17">+X23</f>
        <v/>
      </c>
      <c r="AA23" s="54" t="str">
        <f t="shared" si="3"/>
        <v/>
      </c>
      <c r="AB23" s="55" t="str">
        <f>IFERROR(IF(AND(Q22="Impacto",Q23="Impacto"),(AB16-(+AB16*T23)),IF(Q23="Impacto",($M$22-(+$M$22*T23)),IF(Q23="Probabilidad",AB16,""))),"")</f>
        <v/>
      </c>
      <c r="AC23" s="56" t="str">
        <f t="shared" ref="AC23:AC24" si="18">IFERROR(IF(OR(AND(Y23="Muy Baja",AA23="Leve"),AND(Y23="Muy Baja",AA23="Menor"),AND(Y23="Baja",AA23="Leve")),"Bajo",IF(OR(AND(Y23="Muy baja",AA23="Moderado"),AND(Y23="Baja",AA23="Menor"),AND(Y23="Baja",AA23="Moderado"),AND(Y23="Media",AA23="Leve"),AND(Y23="Media",AA23="Menor"),AND(Y23="Media",AA23="Moderado"),AND(Y23="Alta",AA23="Leve"),AND(Y23="Alta",AA23="Menor")),"Moderado",IF(OR(AND(Y23="Muy Baja",AA23="Mayor"),AND(Y23="Baja",AA23="Mayor"),AND(Y23="Media",AA23="Mayor"),AND(Y23="Alta",AA23="Moderado"),AND(Y23="Alta",AA23="Mayor"),AND(Y23="Muy Alta",AA23="Leve"),AND(Y23="Muy Alta",AA23="Menor"),AND(Y23="Muy Alta",AA23="Moderado"),AND(Y23="Muy Alta",AA23="Mayor")),"Alto",IF(OR(AND(Y23="Muy Baja",AA23="Catastrófico"),AND(Y23="Baja",AA23="Catastrófico"),AND(Y23="Media",AA23="Catastrófico"),AND(Y23="Alta",AA23="Catastrófico"),AND(Y23="Muy Alta",AA23="Catastrófico")),"Extremo","")))),"")</f>
        <v/>
      </c>
      <c r="AD23" s="57"/>
      <c r="AE23" s="58"/>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customHeight="1" x14ac:dyDescent="0.3">
      <c r="A24" s="199"/>
      <c r="B24" s="202"/>
      <c r="C24" s="202"/>
      <c r="D24" s="202"/>
      <c r="E24" s="205"/>
      <c r="F24" s="202"/>
      <c r="G24" s="208"/>
      <c r="H24" s="211"/>
      <c r="I24" s="193"/>
      <c r="J24" s="214"/>
      <c r="K24" s="193">
        <f t="shared" si="15"/>
        <v>0</v>
      </c>
      <c r="L24" s="211"/>
      <c r="M24" s="193"/>
      <c r="N24" s="196"/>
      <c r="O24" s="6">
        <v>3</v>
      </c>
      <c r="P24" s="50"/>
      <c r="Q24" s="51" t="str">
        <f>IF(OR(R24="Preventivo",R24="Detectivo"),"Probabilidad",IF(R24="Correctivo","Impacto",""))</f>
        <v/>
      </c>
      <c r="R24" s="52"/>
      <c r="S24" s="52"/>
      <c r="T24" s="53" t="str">
        <f t="shared" si="16"/>
        <v/>
      </c>
      <c r="U24" s="52"/>
      <c r="V24" s="52"/>
      <c r="W24" s="52"/>
      <c r="X24" s="24" t="str">
        <f>IFERROR(IF(AND(Q23="Probabilidad",Q24="Probabilidad"),(Z23-(+Z23*T24)),IF(AND(Q23="Impacto",Q24="Probabilidad"),(Z22-(+Z22*T24)),IF(Q24="Impacto",Z23,""))),"")</f>
        <v/>
      </c>
      <c r="Y24" s="54" t="str">
        <f t="shared" si="1"/>
        <v/>
      </c>
      <c r="Z24" s="55" t="str">
        <f t="shared" si="17"/>
        <v/>
      </c>
      <c r="AA24" s="54" t="str">
        <f t="shared" si="3"/>
        <v/>
      </c>
      <c r="AB24" s="55" t="str">
        <f>IFERROR(IF(AND(Q23="Impacto",Q24="Impacto"),(AB23-(+AB23*T24)),IF(AND(Q23="Probabilidad",Q24="Impacto"),(AB22-(+AB22*T24)),IF(Q24="Probabilidad",AB23,""))),"")</f>
        <v/>
      </c>
      <c r="AC24" s="56" t="str">
        <f t="shared" si="18"/>
        <v/>
      </c>
      <c r="AD24" s="57"/>
      <c r="AE24" s="58"/>
      <c r="AF24" s="48"/>
      <c r="AG24" s="59"/>
      <c r="AH24" s="59"/>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99"/>
      <c r="B25" s="202"/>
      <c r="C25" s="202"/>
      <c r="D25" s="202"/>
      <c r="E25" s="205"/>
      <c r="F25" s="202"/>
      <c r="G25" s="208"/>
      <c r="H25" s="211"/>
      <c r="I25" s="193"/>
      <c r="J25" s="214"/>
      <c r="K25" s="193">
        <f t="shared" si="15"/>
        <v>0</v>
      </c>
      <c r="L25" s="211"/>
      <c r="M25" s="193"/>
      <c r="N25" s="196"/>
      <c r="O25" s="6">
        <v>4</v>
      </c>
      <c r="P25" s="49"/>
      <c r="Q25" s="51" t="str">
        <f t="shared" ref="Q25:Q27" si="19">IF(OR(R25="Preventivo",R25="Detectivo"),"Probabilidad",IF(R25="Correctivo","Impacto",""))</f>
        <v/>
      </c>
      <c r="R25" s="52"/>
      <c r="S25" s="52"/>
      <c r="T25" s="53" t="str">
        <f t="shared" si="16"/>
        <v/>
      </c>
      <c r="U25" s="52"/>
      <c r="V25" s="52"/>
      <c r="W25" s="52"/>
      <c r="X25" s="24" t="str">
        <f t="shared" ref="X25:X27" si="20">IFERROR(IF(AND(Q24="Probabilidad",Q25="Probabilidad"),(Z24-(+Z24*T25)),IF(AND(Q24="Impacto",Q25="Probabilidad"),(Z23-(+Z23*T25)),IF(Q25="Impacto",Z24,""))),"")</f>
        <v/>
      </c>
      <c r="Y25" s="54" t="str">
        <f t="shared" si="1"/>
        <v/>
      </c>
      <c r="Z25" s="55" t="str">
        <f t="shared" si="17"/>
        <v/>
      </c>
      <c r="AA25" s="54" t="str">
        <f t="shared" si="3"/>
        <v/>
      </c>
      <c r="AB25" s="55" t="str">
        <f t="shared" ref="AB25:AB27" si="21">IFERROR(IF(AND(Q24="Impacto",Q25="Impacto"),(AB24-(+AB24*T25)),IF(AND(Q24="Probabilidad",Q25="Impacto"),(AB23-(+AB23*T25)),IF(Q25="Probabilidad",AB24,""))),"")</f>
        <v/>
      </c>
      <c r="AC25" s="56" t="str">
        <f>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customHeight="1" x14ac:dyDescent="0.3">
      <c r="A26" s="199"/>
      <c r="B26" s="202"/>
      <c r="C26" s="202"/>
      <c r="D26" s="202"/>
      <c r="E26" s="205"/>
      <c r="F26" s="202"/>
      <c r="G26" s="208"/>
      <c r="H26" s="211"/>
      <c r="I26" s="193"/>
      <c r="J26" s="214"/>
      <c r="K26" s="193">
        <f t="shared" si="15"/>
        <v>0</v>
      </c>
      <c r="L26" s="211"/>
      <c r="M26" s="193"/>
      <c r="N26" s="196"/>
      <c r="O26" s="6">
        <v>5</v>
      </c>
      <c r="P26" s="49"/>
      <c r="Q26" s="51" t="str">
        <f t="shared" si="19"/>
        <v/>
      </c>
      <c r="R26" s="52"/>
      <c r="S26" s="52"/>
      <c r="T26" s="53" t="str">
        <f t="shared" si="16"/>
        <v/>
      </c>
      <c r="U26" s="52"/>
      <c r="V26" s="52"/>
      <c r="W26" s="52"/>
      <c r="X26" s="24" t="str">
        <f t="shared" si="20"/>
        <v/>
      </c>
      <c r="Y26" s="54" t="str">
        <f t="shared" si="1"/>
        <v/>
      </c>
      <c r="Z26" s="55" t="str">
        <f t="shared" si="17"/>
        <v/>
      </c>
      <c r="AA26" s="54" t="str">
        <f t="shared" si="3"/>
        <v/>
      </c>
      <c r="AB26" s="55" t="str">
        <f t="shared" si="21"/>
        <v/>
      </c>
      <c r="AC26" s="56" t="str">
        <f t="shared" ref="AC26:AC27" si="22">IFERROR(IF(OR(AND(Y26="Muy Baja",AA26="Leve"),AND(Y26="Muy Baja",AA26="Menor"),AND(Y26="Baja",AA26="Leve")),"Bajo",IF(OR(AND(Y26="Muy baja",AA26="Moderado"),AND(Y26="Baja",AA26="Menor"),AND(Y26="Baja",AA26="Moderado"),AND(Y26="Media",AA26="Leve"),AND(Y26="Media",AA26="Menor"),AND(Y26="Media",AA26="Moderado"),AND(Y26="Alta",AA26="Leve"),AND(Y26="Alta",AA26="Menor")),"Moderado",IF(OR(AND(Y26="Muy Baja",AA26="Mayor"),AND(Y26="Baja",AA26="Mayor"),AND(Y26="Media",AA26="Mayor"),AND(Y26="Alta",AA26="Moderado"),AND(Y26="Alta",AA26="Mayor"),AND(Y26="Muy Alta",AA26="Leve"),AND(Y26="Muy Alta",AA26="Menor"),AND(Y26="Muy Alta",AA26="Moderado"),AND(Y26="Muy Alta",AA26="Mayor")),"Alto",IF(OR(AND(Y26="Muy Baja",AA26="Catastrófico"),AND(Y26="Baja",AA26="Catastrófico"),AND(Y26="Media",AA26="Catastrófico"),AND(Y26="Alta",AA26="Catastrófico"),AND(Y26="Muy Alta",AA26="Catastrófico")),"Extremo","")))),"")</f>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customHeight="1" x14ac:dyDescent="0.3">
      <c r="A27" s="200"/>
      <c r="B27" s="203"/>
      <c r="C27" s="203"/>
      <c r="D27" s="203"/>
      <c r="E27" s="206"/>
      <c r="F27" s="203"/>
      <c r="G27" s="209"/>
      <c r="H27" s="212"/>
      <c r="I27" s="194"/>
      <c r="J27" s="215"/>
      <c r="K27" s="194">
        <f t="shared" si="15"/>
        <v>0</v>
      </c>
      <c r="L27" s="212"/>
      <c r="M27" s="194"/>
      <c r="N27" s="197"/>
      <c r="O27" s="6">
        <v>6</v>
      </c>
      <c r="P27" s="49"/>
      <c r="Q27" s="51" t="str">
        <f t="shared" si="19"/>
        <v/>
      </c>
      <c r="R27" s="52"/>
      <c r="S27" s="52"/>
      <c r="T27" s="53" t="str">
        <f t="shared" si="16"/>
        <v/>
      </c>
      <c r="U27" s="52"/>
      <c r="V27" s="52"/>
      <c r="W27" s="52"/>
      <c r="X27" s="24" t="str">
        <f t="shared" si="20"/>
        <v/>
      </c>
      <c r="Y27" s="54" t="str">
        <f t="shared" si="1"/>
        <v/>
      </c>
      <c r="Z27" s="55" t="str">
        <f t="shared" si="17"/>
        <v/>
      </c>
      <c r="AA27" s="54" t="str">
        <f t="shared" si="3"/>
        <v/>
      </c>
      <c r="AB27" s="55" t="str">
        <f t="shared" si="21"/>
        <v/>
      </c>
      <c r="AC27" s="56" t="str">
        <f t="shared" si="22"/>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customHeight="1" x14ac:dyDescent="0.3">
      <c r="A28" s="198">
        <v>4</v>
      </c>
      <c r="B28" s="201" t="s">
        <v>134</v>
      </c>
      <c r="C28" s="201"/>
      <c r="D28" s="201" t="s">
        <v>220</v>
      </c>
      <c r="E28" s="204" t="s">
        <v>217</v>
      </c>
      <c r="F28" s="201" t="s">
        <v>129</v>
      </c>
      <c r="G28" s="207">
        <v>40</v>
      </c>
      <c r="H28" s="210" t="str">
        <f>IF(G28&lt;=0,"",IF(G28&lt;=2,"Muy Baja",IF(G28&lt;=24,"Baja",IF(G28&lt;=500,"Media",IF(G28&lt;=5000,"Alta","Muy Alta")))))</f>
        <v>Media</v>
      </c>
      <c r="I28" s="192">
        <f>IF(H28="","",IF(H28="Muy Baja",0.2,IF(H28="Baja",0.4,IF(H28="Media",0.6,IF(H28="Alta",0.8,IF(H28="Muy Alta",1,))))))</f>
        <v>0.6</v>
      </c>
      <c r="J28" s="213" t="s">
        <v>149</v>
      </c>
      <c r="K28" s="192" t="str">
        <f>IF(NOT(ISERROR(MATCH(J28,'Tabla Impacto'!$B$221:$B$223,0))),'Tabla Impacto'!$F$223&amp;"Por favor no seleccionar los criterios de impacto(Afectación Económica o presupuestal y Pérdida Reputacional)",J28)</f>
        <v xml:space="preserve">     Entre 50 y 100 SMLMV </v>
      </c>
      <c r="L28" s="210" t="str">
        <f>IF(OR(K28='Tabla Impacto'!$C$11,K28='Tabla Impacto'!$D$11),"Leve",IF(OR(K28='Tabla Impacto'!$C$12,K28='Tabla Impacto'!$D$12),"Menor",IF(OR(K28='Tabla Impacto'!$C$13,K28='Tabla Impacto'!$D$13),"Moderado",IF(OR(K28='Tabla Impacto'!$C$14,K28='Tabla Impacto'!$D$14),"Mayor",IF(OR(K28='Tabla Impacto'!$C$15,K28='Tabla Impacto'!$D$15),"Catastrófico","")))))</f>
        <v>Moderado</v>
      </c>
      <c r="M28" s="192">
        <f>IF(L28="","",IF(L28="Leve",0.2,IF(L28="Menor",0.4,IF(L28="Moderado",0.6,IF(L28="Mayor",0.8,IF(L28="Catastrófico",1,))))))</f>
        <v>0.6</v>
      </c>
      <c r="N28" s="195" t="str">
        <f>IF(OR(AND(H28="Muy Baja",L28="Leve"),AND(H28="Muy Baja",L28="Menor"),AND(H28="Baja",L28="Leve")),"Bajo",IF(OR(AND(H28="Muy baja",L28="Moderado"),AND(H28="Baja",L28="Menor"),AND(H28="Baja",L28="Moderado"),AND(H28="Media",L28="Leve"),AND(H28="Media",L28="Menor"),AND(H28="Media",L28="Moderado"),AND(H28="Alta",L28="Leve"),AND(H28="Alta",L28="Menor")),"Moderado",IF(OR(AND(H28="Muy Baja",L28="Mayor"),AND(H28="Baja",L28="Mayor"),AND(H28="Media",L28="Mayor"),AND(H28="Alta",L28="Moderado"),AND(H28="Alta",L28="Mayor"),AND(H28="Muy Alta",L28="Leve"),AND(H28="Muy Alta",L28="Menor"),AND(H28="Muy Alta",L28="Moderado"),AND(H28="Muy Alta",L28="Mayor")),"Alto",IF(OR(AND(H28="Muy Baja",L28="Catastrófico"),AND(H28="Baja",L28="Catastrófico"),AND(H28="Media",L28="Catastrófico"),AND(H28="Alta",L28="Catastrófico"),AND(H28="Muy Alta",L28="Catastrófico")),"Extremo",""))))</f>
        <v>Moderado</v>
      </c>
      <c r="O28" s="6">
        <v>1</v>
      </c>
      <c r="P28" s="49" t="s">
        <v>229</v>
      </c>
      <c r="Q28" s="51" t="str">
        <f>IF(OR(R28="Preventivo",R28="Detectivo"),"Probabilidad",IF(R28="Correctivo","Impacto",""))</f>
        <v>Probabilidad</v>
      </c>
      <c r="R28" s="52" t="s">
        <v>14</v>
      </c>
      <c r="S28" s="52" t="s">
        <v>9</v>
      </c>
      <c r="T28" s="53" t="str">
        <f>IF(AND(R28="Preventivo",S28="Automático"),"50%",IF(AND(R28="Preventivo",S28="Manual"),"40%",IF(AND(R28="Detectivo",S28="Automático"),"40%",IF(AND(R28="Detectivo",S28="Manual"),"30%",IF(AND(R28="Correctivo",S28="Automático"),"35%",IF(AND(R28="Correctivo",S28="Manual"),"25%",""))))))</f>
        <v>40%</v>
      </c>
      <c r="U28" s="52" t="s">
        <v>19</v>
      </c>
      <c r="V28" s="52" t="s">
        <v>22</v>
      </c>
      <c r="W28" s="52" t="s">
        <v>119</v>
      </c>
      <c r="X28" s="24">
        <f>IFERROR(IF(Q28="Probabilidad",(I28-(+I28*T28)),IF(Q28="Impacto",I28,"")),"")</f>
        <v>0.36</v>
      </c>
      <c r="Y28" s="54" t="str">
        <f>IFERROR(IF(X28="","",IF(X28&lt;=0.2,"Muy Baja",IF(X28&lt;=0.4,"Baja",IF(X28&lt;=0.6,"Media",IF(X28&lt;=0.8,"Alta","Muy Alta"))))),"")</f>
        <v>Baja</v>
      </c>
      <c r="Z28" s="55">
        <f>+X28</f>
        <v>0.36</v>
      </c>
      <c r="AA28" s="54" t="str">
        <f>IFERROR(IF(AB28="","",IF(AB28&lt;=0.2,"Leve",IF(AB28&lt;=0.4,"Menor",IF(AB28&lt;=0.6,"Moderado",IF(AB28&lt;=0.8,"Mayor","Catastrófico"))))),"")</f>
        <v>Moderado</v>
      </c>
      <c r="AB28" s="55">
        <f>IFERROR(IF(Q28="Impacto",(M28-(+M28*T28)),IF(Q28="Probabilidad",M28,"")),"")</f>
        <v>0.6</v>
      </c>
      <c r="AC28" s="56" t="str">
        <f>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Moderado</v>
      </c>
      <c r="AD28" s="57" t="s">
        <v>136</v>
      </c>
      <c r="AE28" s="58" t="s">
        <v>238</v>
      </c>
      <c r="AF28" s="58" t="s">
        <v>239</v>
      </c>
      <c r="AG28" s="59">
        <v>44509</v>
      </c>
      <c r="AH28" s="59">
        <v>44718</v>
      </c>
      <c r="AI28" s="58" t="s">
        <v>240</v>
      </c>
      <c r="AJ28" s="48" t="s">
        <v>41</v>
      </c>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customHeight="1" x14ac:dyDescent="0.3">
      <c r="A29" s="199"/>
      <c r="B29" s="202"/>
      <c r="C29" s="202"/>
      <c r="D29" s="202"/>
      <c r="E29" s="205"/>
      <c r="F29" s="202"/>
      <c r="G29" s="208"/>
      <c r="H29" s="211"/>
      <c r="I29" s="193"/>
      <c r="J29" s="214"/>
      <c r="K29" s="193">
        <f t="shared" ref="K29:K33" si="23">IF(NOT(ISERROR(MATCH(J29,_xlfn.ANCHORARRAY(E40),0))),I42&amp;"Por favor no seleccionar los criterios de impacto",J29)</f>
        <v>0</v>
      </c>
      <c r="L29" s="211"/>
      <c r="M29" s="193"/>
      <c r="N29" s="196"/>
      <c r="O29" s="6">
        <v>2</v>
      </c>
      <c r="P29" s="49"/>
      <c r="Q29" s="51" t="str">
        <f>IF(OR(R29="Preventivo",R29="Detectivo"),"Probabilidad",IF(R29="Correctivo","Impacto",""))</f>
        <v/>
      </c>
      <c r="R29" s="52"/>
      <c r="S29" s="52"/>
      <c r="T29" s="53" t="str">
        <f t="shared" ref="T29:T33" si="24">IF(AND(R29="Preventivo",S29="Automático"),"50%",IF(AND(R29="Preventivo",S29="Manual"),"40%",IF(AND(R29="Detectivo",S29="Automático"),"40%",IF(AND(R29="Detectivo",S29="Manual"),"30%",IF(AND(R29="Correctivo",S29="Automático"),"35%",IF(AND(R29="Correctivo",S29="Manual"),"25%",""))))))</f>
        <v/>
      </c>
      <c r="U29" s="52"/>
      <c r="V29" s="52"/>
      <c r="W29" s="52"/>
      <c r="X29" s="24" t="str">
        <f>IFERROR(IF(AND(Q28="Probabilidad",Q29="Probabilidad"),(Z28-(+Z28*T29)),IF(Q29="Probabilidad",(I28-(+I28*T29)),IF(Q29="Impacto",Z28,""))),"")</f>
        <v/>
      </c>
      <c r="Y29" s="54" t="str">
        <f t="shared" si="1"/>
        <v/>
      </c>
      <c r="Z29" s="55" t="str">
        <f t="shared" ref="Z29:Z33" si="25">+X29</f>
        <v/>
      </c>
      <c r="AA29" s="54" t="str">
        <f t="shared" si="3"/>
        <v/>
      </c>
      <c r="AB29" s="55" t="str">
        <f>IFERROR(IF(AND(Q28="Impacto",Q29="Impacto"),(AB22-(+AB22*T29)),IF(Q29="Impacto",($M$28-(+$M$28*T29)),IF(Q29="Probabilidad",AB22,""))),"")</f>
        <v/>
      </c>
      <c r="AC29" s="56" t="str">
        <f t="shared" ref="AC29:AC30" si="26">IFERROR(IF(OR(AND(Y29="Muy Baja",AA29="Leve"),AND(Y29="Muy Baja",AA29="Menor"),AND(Y29="Baja",AA29="Leve")),"Bajo",IF(OR(AND(Y29="Muy baja",AA29="Moderado"),AND(Y29="Baja",AA29="Menor"),AND(Y29="Baja",AA29="Moderado"),AND(Y29="Media",AA29="Leve"),AND(Y29="Media",AA29="Menor"),AND(Y29="Media",AA29="Moderado"),AND(Y29="Alta",AA29="Leve"),AND(Y29="Alta",AA29="Menor")),"Moderado",IF(OR(AND(Y29="Muy Baja",AA29="Mayor"),AND(Y29="Baja",AA29="Mayor"),AND(Y29="Media",AA29="Mayor"),AND(Y29="Alta",AA29="Moderado"),AND(Y29="Alta",AA29="Mayor"),AND(Y29="Muy Alta",AA29="Leve"),AND(Y29="Muy Alta",AA29="Menor"),AND(Y29="Muy Alta",AA29="Moderado"),AND(Y29="Muy Alta",AA29="Mayor")),"Alto",IF(OR(AND(Y29="Muy Baja",AA29="Catastrófico"),AND(Y29="Baja",AA29="Catastrófico"),AND(Y29="Media",AA29="Catastrófico"),AND(Y29="Alta",AA29="Catastrófico"),AND(Y29="Muy Alta",AA29="Catastrófico")),"Extremo","")))),"")</f>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151.5" customHeight="1" x14ac:dyDescent="0.3">
      <c r="A30" s="199"/>
      <c r="B30" s="202"/>
      <c r="C30" s="202"/>
      <c r="D30" s="202"/>
      <c r="E30" s="205"/>
      <c r="F30" s="202"/>
      <c r="G30" s="208"/>
      <c r="H30" s="211"/>
      <c r="I30" s="193"/>
      <c r="J30" s="214"/>
      <c r="K30" s="193">
        <f t="shared" si="23"/>
        <v>0</v>
      </c>
      <c r="L30" s="211"/>
      <c r="M30" s="193"/>
      <c r="N30" s="196"/>
      <c r="O30" s="6">
        <v>3</v>
      </c>
      <c r="P30" s="50"/>
      <c r="Q30" s="51" t="str">
        <f>IF(OR(R30="Preventivo",R30="Detectivo"),"Probabilidad",IF(R30="Correctivo","Impacto",""))</f>
        <v/>
      </c>
      <c r="R30" s="52"/>
      <c r="S30" s="52"/>
      <c r="T30" s="53" t="str">
        <f t="shared" si="24"/>
        <v/>
      </c>
      <c r="U30" s="52"/>
      <c r="V30" s="52"/>
      <c r="W30" s="52"/>
      <c r="X30" s="24" t="str">
        <f>IFERROR(IF(AND(Q29="Probabilidad",Q30="Probabilidad"),(Z29-(+Z29*T30)),IF(AND(Q29="Impacto",Q30="Probabilidad"),(Z28-(+Z28*T30)),IF(Q30="Impacto",Z29,""))),"")</f>
        <v/>
      </c>
      <c r="Y30" s="54" t="str">
        <f t="shared" si="1"/>
        <v/>
      </c>
      <c r="Z30" s="55" t="str">
        <f t="shared" si="25"/>
        <v/>
      </c>
      <c r="AA30" s="54" t="str">
        <f t="shared" si="3"/>
        <v/>
      </c>
      <c r="AB30" s="55" t="str">
        <f>IFERROR(IF(AND(Q29="Impacto",Q30="Impacto"),(AB29-(+AB29*T30)),IF(AND(Q29="Probabilidad",Q30="Impacto"),(AB28-(+AB28*T30)),IF(Q30="Probabilidad",AB29,""))),"")</f>
        <v/>
      </c>
      <c r="AC30" s="56" t="str">
        <f t="shared" si="26"/>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t="151.5" customHeight="1" x14ac:dyDescent="0.3">
      <c r="A31" s="199"/>
      <c r="B31" s="202"/>
      <c r="C31" s="202"/>
      <c r="D31" s="202"/>
      <c r="E31" s="205"/>
      <c r="F31" s="202"/>
      <c r="G31" s="208"/>
      <c r="H31" s="211"/>
      <c r="I31" s="193"/>
      <c r="J31" s="214"/>
      <c r="K31" s="193">
        <f t="shared" si="23"/>
        <v>0</v>
      </c>
      <c r="L31" s="211"/>
      <c r="M31" s="193"/>
      <c r="N31" s="196"/>
      <c r="O31" s="6">
        <v>4</v>
      </c>
      <c r="P31" s="49"/>
      <c r="Q31" s="51" t="str">
        <f t="shared" ref="Q31:Q33" si="27">IF(OR(R31="Preventivo",R31="Detectivo"),"Probabilidad",IF(R31="Correctivo","Impacto",""))</f>
        <v/>
      </c>
      <c r="R31" s="52"/>
      <c r="S31" s="52"/>
      <c r="T31" s="53" t="str">
        <f t="shared" si="24"/>
        <v/>
      </c>
      <c r="U31" s="52"/>
      <c r="V31" s="52"/>
      <c r="W31" s="52"/>
      <c r="X31" s="24" t="str">
        <f t="shared" ref="X31:X33" si="28">IFERROR(IF(AND(Q30="Probabilidad",Q31="Probabilidad"),(Z30-(+Z30*T31)),IF(AND(Q30="Impacto",Q31="Probabilidad"),(Z29-(+Z29*T31)),IF(Q31="Impacto",Z30,""))),"")</f>
        <v/>
      </c>
      <c r="Y31" s="54" t="str">
        <f t="shared" si="1"/>
        <v/>
      </c>
      <c r="Z31" s="55" t="str">
        <f t="shared" si="25"/>
        <v/>
      </c>
      <c r="AA31" s="54" t="str">
        <f t="shared" si="3"/>
        <v/>
      </c>
      <c r="AB31" s="55" t="str">
        <f t="shared" ref="AB31:AB33" si="29">IFERROR(IF(AND(Q30="Impacto",Q31="Impacto"),(AB30-(+AB30*T31)),IF(AND(Q30="Probabilidad",Q31="Impacto"),(AB29-(+AB29*T31)),IF(Q31="Probabilidad",AB30,""))),"")</f>
        <v/>
      </c>
      <c r="AC31" s="56" t="str">
        <f>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51.5" customHeight="1" x14ac:dyDescent="0.3">
      <c r="A32" s="199"/>
      <c r="B32" s="202"/>
      <c r="C32" s="202"/>
      <c r="D32" s="202"/>
      <c r="E32" s="205"/>
      <c r="F32" s="202"/>
      <c r="G32" s="208"/>
      <c r="H32" s="211"/>
      <c r="I32" s="193"/>
      <c r="J32" s="214"/>
      <c r="K32" s="193">
        <f t="shared" si="23"/>
        <v>0</v>
      </c>
      <c r="L32" s="211"/>
      <c r="M32" s="193"/>
      <c r="N32" s="196"/>
      <c r="O32" s="6">
        <v>5</v>
      </c>
      <c r="P32" s="49"/>
      <c r="Q32" s="51" t="str">
        <f t="shared" si="27"/>
        <v/>
      </c>
      <c r="R32" s="52"/>
      <c r="S32" s="52"/>
      <c r="T32" s="53" t="str">
        <f t="shared" si="24"/>
        <v/>
      </c>
      <c r="U32" s="52"/>
      <c r="V32" s="52"/>
      <c r="W32" s="52"/>
      <c r="X32" s="31" t="str">
        <f t="shared" si="28"/>
        <v/>
      </c>
      <c r="Y32" s="54" t="str">
        <f>IFERROR(IF(X32="","",IF(X32&lt;=0.2,"Muy Baja",IF(X32&lt;=0.4,"Baja",IF(X32&lt;=0.6,"Media",IF(X32&lt;=0.8,"Alta","Muy Alta"))))),"")</f>
        <v/>
      </c>
      <c r="Z32" s="55" t="str">
        <f t="shared" si="25"/>
        <v/>
      </c>
      <c r="AA32" s="54" t="str">
        <f t="shared" si="3"/>
        <v/>
      </c>
      <c r="AB32" s="55" t="str">
        <f t="shared" si="29"/>
        <v/>
      </c>
      <c r="AC32" s="56" t="str">
        <f t="shared" ref="AC32:AC33" si="30">IFERROR(IF(OR(AND(Y32="Muy Baja",AA32="Leve"),AND(Y32="Muy Baja",AA32="Menor"),AND(Y32="Baja",AA32="Leve")),"Bajo",IF(OR(AND(Y32="Muy baja",AA32="Moderado"),AND(Y32="Baja",AA32="Menor"),AND(Y32="Baja",AA32="Moderado"),AND(Y32="Media",AA32="Leve"),AND(Y32="Media",AA32="Menor"),AND(Y32="Media",AA32="Moderado"),AND(Y32="Alta",AA32="Leve"),AND(Y32="Alta",AA32="Menor")),"Moderado",IF(OR(AND(Y32="Muy Baja",AA32="Mayor"),AND(Y32="Baja",AA32="Mayor"),AND(Y32="Media",AA32="Mayor"),AND(Y32="Alta",AA32="Moderado"),AND(Y32="Alta",AA32="Mayor"),AND(Y32="Muy Alta",AA32="Leve"),AND(Y32="Muy Alta",AA32="Menor"),AND(Y32="Muy Alta",AA32="Moderado"),AND(Y32="Muy Alta",AA32="Mayor")),"Alto",IF(OR(AND(Y32="Muy Baja",AA32="Catastrófico"),AND(Y32="Baja",AA32="Catastrófico"),AND(Y32="Media",AA32="Catastrófico"),AND(Y32="Alta",AA32="Catastrófico"),AND(Y32="Muy Alta",AA32="Catastrófico")),"Extremo","")))),"")</f>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t="151.5" customHeight="1" x14ac:dyDescent="0.3">
      <c r="A33" s="200"/>
      <c r="B33" s="203"/>
      <c r="C33" s="203"/>
      <c r="D33" s="203"/>
      <c r="E33" s="206"/>
      <c r="F33" s="203"/>
      <c r="G33" s="209"/>
      <c r="H33" s="212"/>
      <c r="I33" s="194"/>
      <c r="J33" s="215"/>
      <c r="K33" s="194">
        <f t="shared" si="23"/>
        <v>0</v>
      </c>
      <c r="L33" s="212"/>
      <c r="M33" s="194"/>
      <c r="N33" s="197"/>
      <c r="O33" s="6">
        <v>6</v>
      </c>
      <c r="P33" s="49"/>
      <c r="Q33" s="51" t="str">
        <f t="shared" si="27"/>
        <v/>
      </c>
      <c r="R33" s="52"/>
      <c r="S33" s="52"/>
      <c r="T33" s="53" t="str">
        <f t="shared" si="24"/>
        <v/>
      </c>
      <c r="U33" s="52"/>
      <c r="V33" s="52"/>
      <c r="W33" s="52"/>
      <c r="X33" s="24" t="str">
        <f t="shared" si="28"/>
        <v/>
      </c>
      <c r="Y33" s="54" t="str">
        <f t="shared" si="1"/>
        <v/>
      </c>
      <c r="Z33" s="55" t="str">
        <f t="shared" si="25"/>
        <v/>
      </c>
      <c r="AA33" s="54" t="str">
        <f t="shared" si="3"/>
        <v/>
      </c>
      <c r="AB33" s="55" t="str">
        <f t="shared" si="29"/>
        <v/>
      </c>
      <c r="AC33" s="56" t="str">
        <f t="shared" si="30"/>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t="151.5" customHeight="1" x14ac:dyDescent="0.3">
      <c r="A34" s="198">
        <v>5</v>
      </c>
      <c r="B34" s="201"/>
      <c r="C34" s="201"/>
      <c r="D34" s="201"/>
      <c r="E34" s="204"/>
      <c r="F34" s="201"/>
      <c r="G34" s="207"/>
      <c r="H34" s="210" t="str">
        <f>IF(G34&lt;=0,"",IF(G34&lt;=2,"Muy Baja",IF(G34&lt;=24,"Baja",IF(G34&lt;=500,"Media",IF(G34&lt;=5000,"Alta","Muy Alta")))))</f>
        <v/>
      </c>
      <c r="I34" s="192" t="str">
        <f>IF(H34="","",IF(H34="Muy Baja",0.2,IF(H34="Baja",0.4,IF(H34="Media",0.6,IF(H34="Alta",0.8,IF(H34="Muy Alta",1,))))))</f>
        <v/>
      </c>
      <c r="J34" s="213"/>
      <c r="K34" s="192">
        <f>IF(NOT(ISERROR(MATCH(J34,'Tabla Impacto'!$B$221:$B$223,0))),'Tabla Impacto'!$F$223&amp;"Por favor no seleccionar los criterios de impacto(Afectación Económica o presupuestal y Pérdida Reputacional)",J34)</f>
        <v>0</v>
      </c>
      <c r="L34" s="210" t="str">
        <f>IF(OR(K34='Tabla Impacto'!$C$11,K34='Tabla Impacto'!$D$11),"Leve",IF(OR(K34='Tabla Impacto'!$C$12,K34='Tabla Impacto'!$D$12),"Menor",IF(OR(K34='Tabla Impacto'!$C$13,K34='Tabla Impacto'!$D$13),"Moderado",IF(OR(K34='Tabla Impacto'!$C$14,K34='Tabla Impacto'!$D$14),"Mayor",IF(OR(K34='Tabla Impacto'!$C$15,K34='Tabla Impacto'!$D$15),"Catastrófico","")))))</f>
        <v/>
      </c>
      <c r="M34" s="192" t="str">
        <f>IF(L34="","",IF(L34="Leve",0.2,IF(L34="Menor",0.4,IF(L34="Moderado",0.6,IF(L34="Mayor",0.8,IF(L34="Catastrófico",1,))))))</f>
        <v/>
      </c>
      <c r="N34" s="195" t="str">
        <f>IF(OR(AND(H34="Muy Baja",L34="Leve"),AND(H34="Muy Baja",L34="Menor"),AND(H34="Baja",L34="Leve")),"Bajo",IF(OR(AND(H34="Muy baja",L34="Moderado"),AND(H34="Baja",L34="Menor"),AND(H34="Baja",L34="Moderado"),AND(H34="Media",L34="Leve"),AND(H34="Media",L34="Menor"),AND(H34="Media",L34="Moderado"),AND(H34="Alta",L34="Leve"),AND(H34="Alta",L34="Menor")),"Moderado",IF(OR(AND(H34="Muy Baja",L34="Mayor"),AND(H34="Baja",L34="Mayor"),AND(H34="Media",L34="Mayor"),AND(H34="Alta",L34="Moderado"),AND(H34="Alta",L34="Mayor"),AND(H34="Muy Alta",L34="Leve"),AND(H34="Muy Alta",L34="Menor"),AND(H34="Muy Alta",L34="Moderado"),AND(H34="Muy Alta",L34="Mayor")),"Alto",IF(OR(AND(H34="Muy Baja",L34="Catastrófico"),AND(H34="Baja",L34="Catastrófico"),AND(H34="Media",L34="Catastrófico"),AND(H34="Alta",L34="Catastrófico"),AND(H34="Muy Alta",L34="Catastrófico")),"Extremo",""))))</f>
        <v/>
      </c>
      <c r="O34" s="6">
        <v>1</v>
      </c>
      <c r="P34" s="49"/>
      <c r="Q34" s="51" t="str">
        <f>IF(OR(R34="Preventivo",R34="Detectivo"),"Probabilidad",IF(R34="Correctivo","Impacto",""))</f>
        <v/>
      </c>
      <c r="R34" s="52"/>
      <c r="S34" s="52"/>
      <c r="T34" s="53" t="str">
        <f>IF(AND(R34="Preventivo",S34="Automático"),"50%",IF(AND(R34="Preventivo",S34="Manual"),"40%",IF(AND(R34="Detectivo",S34="Automático"),"40%",IF(AND(R34="Detectivo",S34="Manual"),"30%",IF(AND(R34="Correctivo",S34="Automático"),"35%",IF(AND(R34="Correctivo",S34="Manual"),"25%",""))))))</f>
        <v/>
      </c>
      <c r="U34" s="52"/>
      <c r="V34" s="52"/>
      <c r="W34" s="52"/>
      <c r="X34" s="24" t="str">
        <f>IFERROR(IF(Q34="Probabilidad",(I34-(+I34*T34)),IF(Q34="Impacto",I34,"")),"")</f>
        <v/>
      </c>
      <c r="Y34" s="54" t="str">
        <f>IFERROR(IF(X34="","",IF(X34&lt;=0.2,"Muy Baja",IF(X34&lt;=0.4,"Baja",IF(X34&lt;=0.6,"Media",IF(X34&lt;=0.8,"Alta","Muy Alta"))))),"")</f>
        <v/>
      </c>
      <c r="Z34" s="55" t="str">
        <f>+X34</f>
        <v/>
      </c>
      <c r="AA34" s="54" t="str">
        <f>IFERROR(IF(AB34="","",IF(AB34&lt;=0.2,"Leve",IF(AB34&lt;=0.4,"Menor",IF(AB34&lt;=0.6,"Moderado",IF(AB34&lt;=0.8,"Mayor","Catastrófico"))))),"")</f>
        <v/>
      </c>
      <c r="AB34" s="55" t="str">
        <f>IFERROR(IF(Q34="Impacto",(M34-(+M34*T34)),IF(Q34="Probabilidad",M34,"")),"")</f>
        <v/>
      </c>
      <c r="AC34" s="56" t="str">
        <f>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7"/>
      <c r="AE34" s="58"/>
      <c r="AF34" s="48"/>
      <c r="AG34" s="59"/>
      <c r="AH34" s="59"/>
      <c r="AI34" s="58"/>
      <c r="AJ34" s="4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t="151.5" customHeight="1" x14ac:dyDescent="0.3">
      <c r="A35" s="199"/>
      <c r="B35" s="202"/>
      <c r="C35" s="202"/>
      <c r="D35" s="202"/>
      <c r="E35" s="205"/>
      <c r="F35" s="202"/>
      <c r="G35" s="208"/>
      <c r="H35" s="211"/>
      <c r="I35" s="193"/>
      <c r="J35" s="214"/>
      <c r="K35" s="193">
        <f t="shared" ref="K35:K39" si="31">IF(NOT(ISERROR(MATCH(J35,_xlfn.ANCHORARRAY(E46),0))),I48&amp;"Por favor no seleccionar los criterios de impacto",J35)</f>
        <v>0</v>
      </c>
      <c r="L35" s="211"/>
      <c r="M35" s="193"/>
      <c r="N35" s="196"/>
      <c r="O35" s="6">
        <v>2</v>
      </c>
      <c r="P35" s="49"/>
      <c r="Q35" s="51" t="str">
        <f>IF(OR(R35="Preventivo",R35="Detectivo"),"Probabilidad",IF(R35="Correctivo","Impacto",""))</f>
        <v/>
      </c>
      <c r="R35" s="52"/>
      <c r="S35" s="52"/>
      <c r="T35" s="53" t="str">
        <f t="shared" ref="T35:T39" si="32">IF(AND(R35="Preventivo",S35="Automático"),"50%",IF(AND(R35="Preventivo",S35="Manual"),"40%",IF(AND(R35="Detectivo",S35="Automático"),"40%",IF(AND(R35="Detectivo",S35="Manual"),"30%",IF(AND(R35="Correctivo",S35="Automático"),"35%",IF(AND(R35="Correctivo",S35="Manual"),"25%",""))))))</f>
        <v/>
      </c>
      <c r="U35" s="52"/>
      <c r="V35" s="52"/>
      <c r="W35" s="52"/>
      <c r="X35" s="24" t="str">
        <f>IFERROR(IF(AND(Q34="Probabilidad",Q35="Probabilidad"),(Z34-(+Z34*T35)),IF(Q35="Probabilidad",(I34-(+I34*T35)),IF(Q35="Impacto",Z34,""))),"")</f>
        <v/>
      </c>
      <c r="Y35" s="54" t="str">
        <f t="shared" si="1"/>
        <v/>
      </c>
      <c r="Z35" s="55" t="str">
        <f t="shared" ref="Z35:Z39" si="33">+X35</f>
        <v/>
      </c>
      <c r="AA35" s="54" t="str">
        <f t="shared" si="3"/>
        <v/>
      </c>
      <c r="AB35" s="55" t="str">
        <f>IFERROR(IF(AND(Q34="Impacto",Q35="Impacto"),(AB28-(+AB28*T35)),IF(Q35="Impacto",($M$34-(+$M$34*T35)),IF(Q35="Probabilidad",AB28,""))),"")</f>
        <v/>
      </c>
      <c r="AC35" s="56" t="str">
        <f t="shared" ref="AC35:AC36" si="34">IFERROR(IF(OR(AND(Y35="Muy Baja",AA35="Leve"),AND(Y35="Muy Baja",AA35="Menor"),AND(Y35="Baja",AA35="Leve")),"Bajo",IF(OR(AND(Y35="Muy baja",AA35="Moderado"),AND(Y35="Baja",AA35="Menor"),AND(Y35="Baja",AA35="Moderado"),AND(Y35="Media",AA35="Leve"),AND(Y35="Media",AA35="Menor"),AND(Y35="Media",AA35="Moderado"),AND(Y35="Alta",AA35="Leve"),AND(Y35="Alta",AA35="Menor")),"Moderado",IF(OR(AND(Y35="Muy Baja",AA35="Mayor"),AND(Y35="Baja",AA35="Mayor"),AND(Y35="Media",AA35="Mayor"),AND(Y35="Alta",AA35="Moderado"),AND(Y35="Alta",AA35="Mayor"),AND(Y35="Muy Alta",AA35="Leve"),AND(Y35="Muy Alta",AA35="Menor"),AND(Y35="Muy Alta",AA35="Moderado"),AND(Y35="Muy Alta",AA35="Mayor")),"Alto",IF(OR(AND(Y35="Muy Baja",AA35="Catastrófico"),AND(Y35="Baja",AA35="Catastrófico"),AND(Y35="Media",AA35="Catastrófico"),AND(Y35="Alta",AA35="Catastrófico"),AND(Y35="Muy Alta",AA35="Catastrófico")),"Extremo","")))),"")</f>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t="151.5" customHeight="1" x14ac:dyDescent="0.3">
      <c r="A36" s="199"/>
      <c r="B36" s="202"/>
      <c r="C36" s="202"/>
      <c r="D36" s="202"/>
      <c r="E36" s="205"/>
      <c r="F36" s="202"/>
      <c r="G36" s="208"/>
      <c r="H36" s="211"/>
      <c r="I36" s="193"/>
      <c r="J36" s="214"/>
      <c r="K36" s="193">
        <f t="shared" si="31"/>
        <v>0</v>
      </c>
      <c r="L36" s="211"/>
      <c r="M36" s="193"/>
      <c r="N36" s="196"/>
      <c r="O36" s="6">
        <v>3</v>
      </c>
      <c r="P36" s="50"/>
      <c r="Q36" s="51" t="str">
        <f>IF(OR(R36="Preventivo",R36="Detectivo"),"Probabilidad",IF(R36="Correctivo","Impacto",""))</f>
        <v/>
      </c>
      <c r="R36" s="52"/>
      <c r="S36" s="52"/>
      <c r="T36" s="53" t="str">
        <f t="shared" si="32"/>
        <v/>
      </c>
      <c r="U36" s="52"/>
      <c r="V36" s="52"/>
      <c r="W36" s="52"/>
      <c r="X36" s="24" t="str">
        <f>IFERROR(IF(AND(Q35="Probabilidad",Q36="Probabilidad"),(Z35-(+Z35*T36)),IF(AND(Q35="Impacto",Q36="Probabilidad"),(Z34-(+Z34*T36)),IF(Q36="Impacto",Z35,""))),"")</f>
        <v/>
      </c>
      <c r="Y36" s="54" t="str">
        <f t="shared" si="1"/>
        <v/>
      </c>
      <c r="Z36" s="55" t="str">
        <f t="shared" si="33"/>
        <v/>
      </c>
      <c r="AA36" s="54" t="str">
        <f t="shared" si="3"/>
        <v/>
      </c>
      <c r="AB36" s="55" t="str">
        <f>IFERROR(IF(AND(Q35="Impacto",Q36="Impacto"),(AB35-(+AB35*T36)),IF(AND(Q35="Probabilidad",Q36="Impacto"),(AB34-(+AB34*T36)),IF(Q36="Probabilidad",AB35,""))),"")</f>
        <v/>
      </c>
      <c r="AC36" s="56" t="str">
        <f t="shared" si="34"/>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t="151.5" customHeight="1" x14ac:dyDescent="0.3">
      <c r="A37" s="199"/>
      <c r="B37" s="202"/>
      <c r="C37" s="202"/>
      <c r="D37" s="202"/>
      <c r="E37" s="205"/>
      <c r="F37" s="202"/>
      <c r="G37" s="208"/>
      <c r="H37" s="211"/>
      <c r="I37" s="193"/>
      <c r="J37" s="214"/>
      <c r="K37" s="193">
        <f t="shared" si="31"/>
        <v>0</v>
      </c>
      <c r="L37" s="211"/>
      <c r="M37" s="193"/>
      <c r="N37" s="196"/>
      <c r="O37" s="6">
        <v>4</v>
      </c>
      <c r="P37" s="49"/>
      <c r="Q37" s="51" t="str">
        <f t="shared" ref="Q37:Q39" si="35">IF(OR(R37="Preventivo",R37="Detectivo"),"Probabilidad",IF(R37="Correctivo","Impacto",""))</f>
        <v/>
      </c>
      <c r="R37" s="52"/>
      <c r="S37" s="52"/>
      <c r="T37" s="53" t="str">
        <f t="shared" si="32"/>
        <v/>
      </c>
      <c r="U37" s="52"/>
      <c r="V37" s="52"/>
      <c r="W37" s="52"/>
      <c r="X37" s="24" t="str">
        <f t="shared" ref="X37:X39" si="36">IFERROR(IF(AND(Q36="Probabilidad",Q37="Probabilidad"),(Z36-(+Z36*T37)),IF(AND(Q36="Impacto",Q37="Probabilidad"),(Z35-(+Z35*T37)),IF(Q37="Impacto",Z36,""))),"")</f>
        <v/>
      </c>
      <c r="Y37" s="54" t="str">
        <f t="shared" si="1"/>
        <v/>
      </c>
      <c r="Z37" s="55" t="str">
        <f t="shared" si="33"/>
        <v/>
      </c>
      <c r="AA37" s="54" t="str">
        <f t="shared" si="3"/>
        <v/>
      </c>
      <c r="AB37" s="55" t="str">
        <f t="shared" ref="AB37:AB39" si="37">IFERROR(IF(AND(Q36="Impacto",Q37="Impacto"),(AB36-(+AB36*T37)),IF(AND(Q36="Probabilidad",Q37="Impacto"),(AB35-(+AB35*T37)),IF(Q37="Probabilidad",AB36,""))),"")</f>
        <v/>
      </c>
      <c r="AC37" s="56" t="str">
        <f>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t="151.5" customHeight="1" x14ac:dyDescent="0.3">
      <c r="A38" s="199"/>
      <c r="B38" s="202"/>
      <c r="C38" s="202"/>
      <c r="D38" s="202"/>
      <c r="E38" s="205"/>
      <c r="F38" s="202"/>
      <c r="G38" s="208"/>
      <c r="H38" s="211"/>
      <c r="I38" s="193"/>
      <c r="J38" s="214"/>
      <c r="K38" s="193">
        <f t="shared" si="31"/>
        <v>0</v>
      </c>
      <c r="L38" s="211"/>
      <c r="M38" s="193"/>
      <c r="N38" s="196"/>
      <c r="O38" s="6">
        <v>5</v>
      </c>
      <c r="P38" s="49"/>
      <c r="Q38" s="51" t="str">
        <f t="shared" si="35"/>
        <v/>
      </c>
      <c r="R38" s="52"/>
      <c r="S38" s="52"/>
      <c r="T38" s="53" t="str">
        <f t="shared" si="32"/>
        <v/>
      </c>
      <c r="U38" s="52"/>
      <c r="V38" s="52"/>
      <c r="W38" s="52"/>
      <c r="X38" s="24" t="str">
        <f t="shared" si="36"/>
        <v/>
      </c>
      <c r="Y38" s="54" t="str">
        <f t="shared" si="1"/>
        <v/>
      </c>
      <c r="Z38" s="55" t="str">
        <f t="shared" si="33"/>
        <v/>
      </c>
      <c r="AA38" s="54" t="str">
        <f t="shared" si="3"/>
        <v/>
      </c>
      <c r="AB38" s="55" t="str">
        <f t="shared" si="37"/>
        <v/>
      </c>
      <c r="AC38" s="56" t="str">
        <f t="shared" ref="AC38:AC39" si="38">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t="151.5" customHeight="1" x14ac:dyDescent="0.3">
      <c r="A39" s="200"/>
      <c r="B39" s="203"/>
      <c r="C39" s="203"/>
      <c r="D39" s="203"/>
      <c r="E39" s="206"/>
      <c r="F39" s="203"/>
      <c r="G39" s="209"/>
      <c r="H39" s="212"/>
      <c r="I39" s="194"/>
      <c r="J39" s="215"/>
      <c r="K39" s="194">
        <f t="shared" si="31"/>
        <v>0</v>
      </c>
      <c r="L39" s="212"/>
      <c r="M39" s="194"/>
      <c r="N39" s="197"/>
      <c r="O39" s="6">
        <v>6</v>
      </c>
      <c r="P39" s="49"/>
      <c r="Q39" s="51" t="str">
        <f t="shared" si="35"/>
        <v/>
      </c>
      <c r="R39" s="52"/>
      <c r="S39" s="52"/>
      <c r="T39" s="53" t="str">
        <f t="shared" si="32"/>
        <v/>
      </c>
      <c r="U39" s="52"/>
      <c r="V39" s="52"/>
      <c r="W39" s="52"/>
      <c r="X39" s="24" t="str">
        <f t="shared" si="36"/>
        <v/>
      </c>
      <c r="Y39" s="54" t="str">
        <f t="shared" si="1"/>
        <v/>
      </c>
      <c r="Z39" s="55" t="str">
        <f t="shared" si="33"/>
        <v/>
      </c>
      <c r="AA39" s="54" t="str">
        <f t="shared" si="3"/>
        <v/>
      </c>
      <c r="AB39" s="55" t="str">
        <f t="shared" si="37"/>
        <v/>
      </c>
      <c r="AC39" s="56" t="str">
        <f t="shared" si="38"/>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t="151.5" customHeight="1" x14ac:dyDescent="0.3">
      <c r="A40" s="198">
        <v>6</v>
      </c>
      <c r="B40" s="201"/>
      <c r="C40" s="201"/>
      <c r="D40" s="201"/>
      <c r="E40" s="204"/>
      <c r="F40" s="201"/>
      <c r="G40" s="207"/>
      <c r="H40" s="210" t="str">
        <f>IF(G40&lt;=0,"",IF(G40&lt;=2,"Muy Baja",IF(G40&lt;=24,"Baja",IF(G40&lt;=500,"Media",IF(G40&lt;=5000,"Alta","Muy Alta")))))</f>
        <v/>
      </c>
      <c r="I40" s="192" t="str">
        <f>IF(H40="","",IF(H40="Muy Baja",0.2,IF(H40="Baja",0.4,IF(H40="Media",0.6,IF(H40="Alta",0.8,IF(H40="Muy Alta",1,))))))</f>
        <v/>
      </c>
      <c r="J40" s="213"/>
      <c r="K40" s="192">
        <f>IF(NOT(ISERROR(MATCH(J40,'Tabla Impacto'!$B$221:$B$223,0))),'Tabla Impacto'!$F$223&amp;"Por favor no seleccionar los criterios de impacto(Afectación Económica o presupuestal y Pérdida Reputacional)",J40)</f>
        <v>0</v>
      </c>
      <c r="L40" s="210" t="str">
        <f>IF(OR(K40='Tabla Impacto'!$C$11,K40='Tabla Impacto'!$D$11),"Leve",IF(OR(K40='Tabla Impacto'!$C$12,K40='Tabla Impacto'!$D$12),"Menor",IF(OR(K40='Tabla Impacto'!$C$13,K40='Tabla Impacto'!$D$13),"Moderado",IF(OR(K40='Tabla Impacto'!$C$14,K40='Tabla Impacto'!$D$14),"Mayor",IF(OR(K40='Tabla Impacto'!$C$15,K40='Tabla Impacto'!$D$15),"Catastrófico","")))))</f>
        <v/>
      </c>
      <c r="M40" s="192" t="str">
        <f>IF(L40="","",IF(L40="Leve",0.2,IF(L40="Menor",0.4,IF(L40="Moderado",0.6,IF(L40="Mayor",0.8,IF(L40="Catastrófico",1,))))))</f>
        <v/>
      </c>
      <c r="N40" s="195" t="str">
        <f>IF(OR(AND(H40="Muy Baja",L40="Leve"),AND(H40="Muy Baja",L40="Menor"),AND(H40="Baja",L40="Leve")),"Bajo",IF(OR(AND(H40="Muy baja",L40="Moderado"),AND(H40="Baja",L40="Menor"),AND(H40="Baja",L40="Moderado"),AND(H40="Media",L40="Leve"),AND(H40="Media",L40="Menor"),AND(H40="Media",L40="Moderado"),AND(H40="Alta",L40="Leve"),AND(H40="Alta",L40="Menor")),"Moderado",IF(OR(AND(H40="Muy Baja",L40="Mayor"),AND(H40="Baja",L40="Mayor"),AND(H40="Media",L40="Mayor"),AND(H40="Alta",L40="Moderado"),AND(H40="Alta",L40="Mayor"),AND(H40="Muy Alta",L40="Leve"),AND(H40="Muy Alta",L40="Menor"),AND(H40="Muy Alta",L40="Moderado"),AND(H40="Muy Alta",L40="Mayor")),"Alto",IF(OR(AND(H40="Muy Baja",L40="Catastrófico"),AND(H40="Baja",L40="Catastrófico"),AND(H40="Media",L40="Catastrófico"),AND(H40="Alta",L40="Catastrófico"),AND(H40="Muy Alta",L40="Catastrófico")),"Extremo",""))))</f>
        <v/>
      </c>
      <c r="O40" s="6">
        <v>1</v>
      </c>
      <c r="P40" s="49"/>
      <c r="Q40" s="51" t="str">
        <f>IF(OR(R40="Preventivo",R40="Detectivo"),"Probabilidad",IF(R40="Correctivo","Impacto",""))</f>
        <v/>
      </c>
      <c r="R40" s="52"/>
      <c r="S40" s="52"/>
      <c r="T40" s="53" t="str">
        <f>IF(AND(R40="Preventivo",S40="Automático"),"50%",IF(AND(R40="Preventivo",S40="Manual"),"40%",IF(AND(R40="Detectivo",S40="Automático"),"40%",IF(AND(R40="Detectivo",S40="Manual"),"30%",IF(AND(R40="Correctivo",S40="Automático"),"35%",IF(AND(R40="Correctivo",S40="Manual"),"25%",""))))))</f>
        <v/>
      </c>
      <c r="U40" s="52"/>
      <c r="V40" s="52"/>
      <c r="W40" s="52"/>
      <c r="X40" s="24" t="str">
        <f>IFERROR(IF(Q40="Probabilidad",(I40-(+I40*T40)),IF(Q40="Impacto",I40,"")),"")</f>
        <v/>
      </c>
      <c r="Y40" s="54" t="str">
        <f>IFERROR(IF(X40="","",IF(X40&lt;=0.2,"Muy Baja",IF(X40&lt;=0.4,"Baja",IF(X40&lt;=0.6,"Media",IF(X40&lt;=0.8,"Alta","Muy Alta"))))),"")</f>
        <v/>
      </c>
      <c r="Z40" s="55" t="str">
        <f>+X40</f>
        <v/>
      </c>
      <c r="AA40" s="54" t="str">
        <f>IFERROR(IF(AB40="","",IF(AB40&lt;=0.2,"Leve",IF(AB40&lt;=0.4,"Menor",IF(AB40&lt;=0.6,"Moderado",IF(AB40&lt;=0.8,"Mayor","Catastrófico"))))),"")</f>
        <v/>
      </c>
      <c r="AB40" s="55" t="str">
        <f>IFERROR(IF(Q40="Impacto",(M40-(+M40*T40)),IF(Q40="Probabilidad",M40,"")),"")</f>
        <v/>
      </c>
      <c r="AC40" s="56" t="str">
        <f>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58"/>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t="151.5" customHeight="1" x14ac:dyDescent="0.3">
      <c r="A41" s="199"/>
      <c r="B41" s="202"/>
      <c r="C41" s="202"/>
      <c r="D41" s="202"/>
      <c r="E41" s="205"/>
      <c r="F41" s="202"/>
      <c r="G41" s="208"/>
      <c r="H41" s="211"/>
      <c r="I41" s="193"/>
      <c r="J41" s="214"/>
      <c r="K41" s="193">
        <f t="shared" ref="K41:K45" si="39">IF(NOT(ISERROR(MATCH(J41,_xlfn.ANCHORARRAY(E52),0))),I54&amp;"Por favor no seleccionar los criterios de impacto",J41)</f>
        <v>0</v>
      </c>
      <c r="L41" s="211"/>
      <c r="M41" s="193"/>
      <c r="N41" s="196"/>
      <c r="O41" s="6">
        <v>2</v>
      </c>
      <c r="P41" s="49"/>
      <c r="Q41" s="51" t="str">
        <f>IF(OR(R41="Preventivo",R41="Detectivo"),"Probabilidad",IF(R41="Correctivo","Impacto",""))</f>
        <v/>
      </c>
      <c r="R41" s="52"/>
      <c r="S41" s="52"/>
      <c r="T41" s="53" t="str">
        <f t="shared" ref="T41:T45" si="40">IF(AND(R41="Preventivo",S41="Automático"),"50%",IF(AND(R41="Preventivo",S41="Manual"),"40%",IF(AND(R41="Detectivo",S41="Automático"),"40%",IF(AND(R41="Detectivo",S41="Manual"),"30%",IF(AND(R41="Correctivo",S41="Automático"),"35%",IF(AND(R41="Correctivo",S41="Manual"),"25%",""))))))</f>
        <v/>
      </c>
      <c r="U41" s="52"/>
      <c r="V41" s="52"/>
      <c r="W41" s="52"/>
      <c r="X41" s="24" t="str">
        <f>IFERROR(IF(AND(Q40="Probabilidad",Q41="Probabilidad"),(Z40-(+Z40*T41)),IF(Q41="Probabilidad",(I40-(+I40*T41)),IF(Q41="Impacto",Z40,""))),"")</f>
        <v/>
      </c>
      <c r="Y41" s="54" t="str">
        <f t="shared" si="1"/>
        <v/>
      </c>
      <c r="Z41" s="55" t="str">
        <f t="shared" ref="Z41:Z45" si="41">+X41</f>
        <v/>
      </c>
      <c r="AA41" s="54" t="str">
        <f t="shared" si="3"/>
        <v/>
      </c>
      <c r="AB41" s="55" t="str">
        <f>IFERROR(IF(AND(Q40="Impacto",Q41="Impacto"),(AB34-(+AB34*T41)),IF(Q41="Impacto",($M$40-(+$M$40*T41)),IF(Q41="Probabilidad",AB34,""))),"")</f>
        <v/>
      </c>
      <c r="AC41" s="56" t="str">
        <f t="shared" ref="AC41:AC42" si="42">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51.5" customHeight="1" x14ac:dyDescent="0.3">
      <c r="A42" s="199"/>
      <c r="B42" s="202"/>
      <c r="C42" s="202"/>
      <c r="D42" s="202"/>
      <c r="E42" s="205"/>
      <c r="F42" s="202"/>
      <c r="G42" s="208"/>
      <c r="H42" s="211"/>
      <c r="I42" s="193"/>
      <c r="J42" s="214"/>
      <c r="K42" s="193">
        <f t="shared" si="39"/>
        <v>0</v>
      </c>
      <c r="L42" s="211"/>
      <c r="M42" s="193"/>
      <c r="N42" s="196"/>
      <c r="O42" s="6">
        <v>3</v>
      </c>
      <c r="P42" s="50"/>
      <c r="Q42" s="51" t="str">
        <f>IF(OR(R42="Preventivo",R42="Detectivo"),"Probabilidad",IF(R42="Correctivo","Impacto",""))</f>
        <v/>
      </c>
      <c r="R42" s="52"/>
      <c r="S42" s="52"/>
      <c r="T42" s="53" t="str">
        <f t="shared" si="40"/>
        <v/>
      </c>
      <c r="U42" s="52"/>
      <c r="V42" s="52"/>
      <c r="W42" s="52"/>
      <c r="X42" s="24" t="str">
        <f>IFERROR(IF(AND(Q41="Probabilidad",Q42="Probabilidad"),(Z41-(+Z41*T42)),IF(AND(Q41="Impacto",Q42="Probabilidad"),(Z40-(+Z40*T42)),IF(Q42="Impacto",Z41,""))),"")</f>
        <v/>
      </c>
      <c r="Y42" s="54" t="str">
        <f t="shared" si="1"/>
        <v/>
      </c>
      <c r="Z42" s="55" t="str">
        <f t="shared" si="41"/>
        <v/>
      </c>
      <c r="AA42" s="54" t="str">
        <f t="shared" si="3"/>
        <v/>
      </c>
      <c r="AB42" s="55" t="str">
        <f>IFERROR(IF(AND(Q41="Impacto",Q42="Impacto"),(AB41-(+AB41*T42)),IF(AND(Q41="Probabilidad",Q42="Impacto"),(AB40-(+AB40*T42)),IF(Q42="Probabilidad",AB41,""))),"")</f>
        <v/>
      </c>
      <c r="AC42" s="56" t="str">
        <f t="shared" si="42"/>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t="151.5" customHeight="1" x14ac:dyDescent="0.3">
      <c r="A43" s="199"/>
      <c r="B43" s="202"/>
      <c r="C43" s="202"/>
      <c r="D43" s="202"/>
      <c r="E43" s="205"/>
      <c r="F43" s="202"/>
      <c r="G43" s="208"/>
      <c r="H43" s="211"/>
      <c r="I43" s="193"/>
      <c r="J43" s="214"/>
      <c r="K43" s="193">
        <f t="shared" si="39"/>
        <v>0</v>
      </c>
      <c r="L43" s="211"/>
      <c r="M43" s="193"/>
      <c r="N43" s="196"/>
      <c r="O43" s="6">
        <v>4</v>
      </c>
      <c r="P43" s="49"/>
      <c r="Q43" s="51" t="str">
        <f t="shared" ref="Q43:Q45" si="43">IF(OR(R43="Preventivo",R43="Detectivo"),"Probabilidad",IF(R43="Correctivo","Impacto",""))</f>
        <v/>
      </c>
      <c r="R43" s="52"/>
      <c r="S43" s="52"/>
      <c r="T43" s="53" t="str">
        <f t="shared" si="40"/>
        <v/>
      </c>
      <c r="U43" s="52"/>
      <c r="V43" s="52"/>
      <c r="W43" s="52"/>
      <c r="X43" s="24" t="str">
        <f t="shared" ref="X43:X45" si="44">IFERROR(IF(AND(Q42="Probabilidad",Q43="Probabilidad"),(Z42-(+Z42*T43)),IF(AND(Q42="Impacto",Q43="Probabilidad"),(Z41-(+Z41*T43)),IF(Q43="Impacto",Z42,""))),"")</f>
        <v/>
      </c>
      <c r="Y43" s="54" t="str">
        <f t="shared" si="1"/>
        <v/>
      </c>
      <c r="Z43" s="55" t="str">
        <f t="shared" si="41"/>
        <v/>
      </c>
      <c r="AA43" s="54" t="str">
        <f t="shared" si="3"/>
        <v/>
      </c>
      <c r="AB43" s="55" t="str">
        <f t="shared" ref="AB43:AB45" si="45">IFERROR(IF(AND(Q42="Impacto",Q43="Impacto"),(AB42-(+AB42*T43)),IF(AND(Q42="Probabilidad",Q43="Impacto"),(AB41-(+AB41*T43)),IF(Q43="Probabilidad",AB42,""))),"")</f>
        <v/>
      </c>
      <c r="AC43" s="56" t="str">
        <f>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t="151.5" customHeight="1" x14ac:dyDescent="0.3">
      <c r="A44" s="199"/>
      <c r="B44" s="202"/>
      <c r="C44" s="202"/>
      <c r="D44" s="202"/>
      <c r="E44" s="205"/>
      <c r="F44" s="202"/>
      <c r="G44" s="208"/>
      <c r="H44" s="211"/>
      <c r="I44" s="193"/>
      <c r="J44" s="214"/>
      <c r="K44" s="193">
        <f t="shared" si="39"/>
        <v>0</v>
      </c>
      <c r="L44" s="211"/>
      <c r="M44" s="193"/>
      <c r="N44" s="196"/>
      <c r="O44" s="6">
        <v>5</v>
      </c>
      <c r="P44" s="49"/>
      <c r="Q44" s="51" t="str">
        <f t="shared" si="43"/>
        <v/>
      </c>
      <c r="R44" s="52"/>
      <c r="S44" s="52"/>
      <c r="T44" s="53" t="str">
        <f t="shared" si="40"/>
        <v/>
      </c>
      <c r="U44" s="52"/>
      <c r="V44" s="52"/>
      <c r="W44" s="52"/>
      <c r="X44" s="24" t="str">
        <f t="shared" si="44"/>
        <v/>
      </c>
      <c r="Y44" s="54" t="str">
        <f t="shared" si="1"/>
        <v/>
      </c>
      <c r="Z44" s="55" t="str">
        <f t="shared" si="41"/>
        <v/>
      </c>
      <c r="AA44" s="54" t="str">
        <f t="shared" si="3"/>
        <v/>
      </c>
      <c r="AB44" s="55" t="str">
        <f t="shared" si="45"/>
        <v/>
      </c>
      <c r="AC44" s="56" t="str">
        <f t="shared" ref="AC44" si="46">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t="151.5" customHeight="1" x14ac:dyDescent="0.3">
      <c r="A45" s="200"/>
      <c r="B45" s="203"/>
      <c r="C45" s="203"/>
      <c r="D45" s="203"/>
      <c r="E45" s="206"/>
      <c r="F45" s="203"/>
      <c r="G45" s="209"/>
      <c r="H45" s="212"/>
      <c r="I45" s="194"/>
      <c r="J45" s="215"/>
      <c r="K45" s="194">
        <f t="shared" si="39"/>
        <v>0</v>
      </c>
      <c r="L45" s="212"/>
      <c r="M45" s="194"/>
      <c r="N45" s="197"/>
      <c r="O45" s="6">
        <v>6</v>
      </c>
      <c r="P45" s="49"/>
      <c r="Q45" s="51" t="str">
        <f t="shared" si="43"/>
        <v/>
      </c>
      <c r="R45" s="52"/>
      <c r="S45" s="52"/>
      <c r="T45" s="53" t="str">
        <f t="shared" si="40"/>
        <v/>
      </c>
      <c r="U45" s="52"/>
      <c r="V45" s="52"/>
      <c r="W45" s="52"/>
      <c r="X45" s="24" t="str">
        <f t="shared" si="44"/>
        <v/>
      </c>
      <c r="Y45" s="54" t="str">
        <f t="shared" si="1"/>
        <v/>
      </c>
      <c r="Z45" s="55" t="str">
        <f t="shared" si="41"/>
        <v/>
      </c>
      <c r="AA45" s="54" t="str">
        <f>IFERROR(IF(AB45="","",IF(AB45&lt;=0.2,"Leve",IF(AB45&lt;=0.4,"Menor",IF(AB45&lt;=0.6,"Moderado",IF(AB45&lt;=0.8,"Mayor","Catastrófico"))))),"")</f>
        <v/>
      </c>
      <c r="AB45" s="55" t="str">
        <f t="shared" si="45"/>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t="151.5" customHeight="1" x14ac:dyDescent="0.3">
      <c r="A46" s="198">
        <v>7</v>
      </c>
      <c r="B46" s="201"/>
      <c r="C46" s="201"/>
      <c r="D46" s="201"/>
      <c r="E46" s="204"/>
      <c r="F46" s="201"/>
      <c r="G46" s="207"/>
      <c r="H46" s="210" t="str">
        <f>IF(G46&lt;=0,"",IF(G46&lt;=2,"Muy Baja",IF(G46&lt;=24,"Baja",IF(G46&lt;=500,"Media",IF(G46&lt;=5000,"Alta","Muy Alta")))))</f>
        <v/>
      </c>
      <c r="I46" s="192" t="str">
        <f>IF(H46="","",IF(H46="Muy Baja",0.2,IF(H46="Baja",0.4,IF(H46="Media",0.6,IF(H46="Alta",0.8,IF(H46="Muy Alta",1,))))))</f>
        <v/>
      </c>
      <c r="J46" s="213"/>
      <c r="K46" s="192">
        <f>IF(NOT(ISERROR(MATCH(J46,'Tabla Impacto'!$B$221:$B$223,0))),'Tabla Impacto'!$F$223&amp;"Por favor no seleccionar los criterios de impacto(Afectación Económica o presupuestal y Pérdida Reputacional)",J46)</f>
        <v>0</v>
      </c>
      <c r="L46" s="210" t="str">
        <f>IF(OR(K46='Tabla Impacto'!$C$11,K46='Tabla Impacto'!$D$11),"Leve",IF(OR(K46='Tabla Impacto'!$C$12,K46='Tabla Impacto'!$D$12),"Menor",IF(OR(K46='Tabla Impacto'!$C$13,K46='Tabla Impacto'!$D$13),"Moderado",IF(OR(K46='Tabla Impacto'!$C$14,K46='Tabla Impacto'!$D$14),"Mayor",IF(OR(K46='Tabla Impacto'!$C$15,K46='Tabla Impacto'!$D$15),"Catastrófico","")))))</f>
        <v/>
      </c>
      <c r="M46" s="192" t="str">
        <f>IF(L46="","",IF(L46="Leve",0.2,IF(L46="Menor",0.4,IF(L46="Moderado",0.6,IF(L46="Mayor",0.8,IF(L46="Catastrófico",1,))))))</f>
        <v/>
      </c>
      <c r="N46" s="195" t="str">
        <f>IF(OR(AND(H46="Muy Baja",L46="Leve"),AND(H46="Muy Baja",L46="Menor"),AND(H46="Baja",L46="Leve")),"Bajo",IF(OR(AND(H46="Muy baja",L46="Moderado"),AND(H46="Baja",L46="Menor"),AND(H46="Baja",L46="Moderado"),AND(H46="Media",L46="Leve"),AND(H46="Media",L46="Menor"),AND(H46="Media",L46="Moderado"),AND(H46="Alta",L46="Leve"),AND(H46="Alta",L46="Menor")),"Moderado",IF(OR(AND(H46="Muy Baja",L46="Mayor"),AND(H46="Baja",L46="Mayor"),AND(H46="Media",L46="Mayor"),AND(H46="Alta",L46="Moderado"),AND(H46="Alta",L46="Mayor"),AND(H46="Muy Alta",L46="Leve"),AND(H46="Muy Alta",L46="Menor"),AND(H46="Muy Alta",L46="Moderado"),AND(H46="Muy Alta",L46="Mayor")),"Alto",IF(OR(AND(H46="Muy Baja",L46="Catastrófico"),AND(H46="Baja",L46="Catastrófico"),AND(H46="Media",L46="Catastrófico"),AND(H46="Alta",L46="Catastrófico"),AND(H46="Muy Alta",L46="Catastrófico")),"Extremo",""))))</f>
        <v/>
      </c>
      <c r="O46" s="6">
        <v>1</v>
      </c>
      <c r="P46" s="49"/>
      <c r="Q46" s="51" t="str">
        <f>IF(OR(R46="Preventivo",R46="Detectivo"),"Probabilidad",IF(R46="Correctivo","Impacto",""))</f>
        <v/>
      </c>
      <c r="R46" s="52"/>
      <c r="S46" s="52"/>
      <c r="T46" s="53" t="str">
        <f>IF(AND(R46="Preventivo",S46="Automático"),"50%",IF(AND(R46="Preventivo",S46="Manual"),"40%",IF(AND(R46="Detectivo",S46="Automático"),"40%",IF(AND(R46="Detectivo",S46="Manual"),"30%",IF(AND(R46="Correctivo",S46="Automático"),"35%",IF(AND(R46="Correctivo",S46="Manual"),"25%",""))))))</f>
        <v/>
      </c>
      <c r="U46" s="52"/>
      <c r="V46" s="52"/>
      <c r="W46" s="52"/>
      <c r="X46" s="24" t="str">
        <f>IFERROR(IF(Q46="Probabilidad",(I46-(+I46*T46)),IF(Q46="Impacto",I46,"")),"")</f>
        <v/>
      </c>
      <c r="Y46" s="54" t="str">
        <f>IFERROR(IF(X46="","",IF(X46&lt;=0.2,"Muy Baja",IF(X46&lt;=0.4,"Baja",IF(X46&lt;=0.6,"Media",IF(X46&lt;=0.8,"Alta","Muy Alta"))))),"")</f>
        <v/>
      </c>
      <c r="Z46" s="55" t="str">
        <f>+X46</f>
        <v/>
      </c>
      <c r="AA46" s="54" t="str">
        <f>IFERROR(IF(AB46="","",IF(AB46&lt;=0.2,"Leve",IF(AB46&lt;=0.4,"Menor",IF(AB46&lt;=0.6,"Moderado",IF(AB46&lt;=0.8,"Mayor","Catastrófico"))))),"")</f>
        <v/>
      </c>
      <c r="AB46" s="55" t="str">
        <f>IFERROR(IF(Q46="Impacto",(M46-(+M46*T46)),IF(Q46="Probabilidad",M46,"")),"")</f>
        <v/>
      </c>
      <c r="AC46" s="56" t="str">
        <f>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t="151.5" customHeight="1" x14ac:dyDescent="0.3">
      <c r="A47" s="199"/>
      <c r="B47" s="202"/>
      <c r="C47" s="202"/>
      <c r="D47" s="202"/>
      <c r="E47" s="205"/>
      <c r="F47" s="202"/>
      <c r="G47" s="208"/>
      <c r="H47" s="211"/>
      <c r="I47" s="193"/>
      <c r="J47" s="214"/>
      <c r="K47" s="193">
        <f t="shared" ref="K47:K51" si="47">IF(NOT(ISERROR(MATCH(J47,_xlfn.ANCHORARRAY(E58),0))),I60&amp;"Por favor no seleccionar los criterios de impacto",J47)</f>
        <v>0</v>
      </c>
      <c r="L47" s="211"/>
      <c r="M47" s="193"/>
      <c r="N47" s="196"/>
      <c r="O47" s="6">
        <v>2</v>
      </c>
      <c r="P47" s="49"/>
      <c r="Q47" s="51" t="str">
        <f>IF(OR(R47="Preventivo",R47="Detectivo"),"Probabilidad",IF(R47="Correctivo","Impacto",""))</f>
        <v/>
      </c>
      <c r="R47" s="52"/>
      <c r="S47" s="52"/>
      <c r="T47" s="53" t="str">
        <f t="shared" ref="T47:T51" si="48">IF(AND(R47="Preventivo",S47="Automático"),"50%",IF(AND(R47="Preventivo",S47="Manual"),"40%",IF(AND(R47="Detectivo",S47="Automático"),"40%",IF(AND(R47="Detectivo",S47="Manual"),"30%",IF(AND(R47="Correctivo",S47="Automático"),"35%",IF(AND(R47="Correctivo",S47="Manual"),"25%",""))))))</f>
        <v/>
      </c>
      <c r="U47" s="52"/>
      <c r="V47" s="52"/>
      <c r="W47" s="52"/>
      <c r="X47" s="24" t="str">
        <f>IFERROR(IF(AND(Q46="Probabilidad",Q47="Probabilidad"),(Z46-(+Z46*T47)),IF(Q47="Probabilidad",(I46-(+I46*T47)),IF(Q47="Impacto",Z46,""))),"")</f>
        <v/>
      </c>
      <c r="Y47" s="54" t="str">
        <f t="shared" si="1"/>
        <v/>
      </c>
      <c r="Z47" s="55" t="str">
        <f t="shared" ref="Z47:Z51" si="49">+X47</f>
        <v/>
      </c>
      <c r="AA47" s="54" t="str">
        <f t="shared" si="3"/>
        <v/>
      </c>
      <c r="AB47" s="55" t="str">
        <f>IFERROR(IF(AND(Q46="Impacto",Q47="Impacto"),(AB40-(+AB40*T47)),IF(Q47="Impacto",($M$46-(+$M$46*T47)),IF(Q47="Probabilidad",AB40,""))),"")</f>
        <v/>
      </c>
      <c r="AC47" s="56" t="str">
        <f t="shared" ref="AC47:AC48" si="50">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t="151.5" customHeight="1" x14ac:dyDescent="0.3">
      <c r="A48" s="199"/>
      <c r="B48" s="202"/>
      <c r="C48" s="202"/>
      <c r="D48" s="202"/>
      <c r="E48" s="205"/>
      <c r="F48" s="202"/>
      <c r="G48" s="208"/>
      <c r="H48" s="211"/>
      <c r="I48" s="193"/>
      <c r="J48" s="214"/>
      <c r="K48" s="193">
        <f t="shared" si="47"/>
        <v>0</v>
      </c>
      <c r="L48" s="211"/>
      <c r="M48" s="193"/>
      <c r="N48" s="196"/>
      <c r="O48" s="6">
        <v>3</v>
      </c>
      <c r="P48" s="50"/>
      <c r="Q48" s="51" t="str">
        <f>IF(OR(R48="Preventivo",R48="Detectivo"),"Probabilidad",IF(R48="Correctivo","Impacto",""))</f>
        <v/>
      </c>
      <c r="R48" s="52"/>
      <c r="S48" s="52"/>
      <c r="T48" s="53" t="str">
        <f t="shared" si="48"/>
        <v/>
      </c>
      <c r="U48" s="52"/>
      <c r="V48" s="52"/>
      <c r="W48" s="52"/>
      <c r="X48" s="24" t="str">
        <f>IFERROR(IF(AND(Q47="Probabilidad",Q48="Probabilidad"),(Z47-(+Z47*T48)),IF(AND(Q47="Impacto",Q48="Probabilidad"),(Z46-(+Z46*T48)),IF(Q48="Impacto",Z47,""))),"")</f>
        <v/>
      </c>
      <c r="Y48" s="54" t="str">
        <f t="shared" si="1"/>
        <v/>
      </c>
      <c r="Z48" s="55" t="str">
        <f t="shared" si="49"/>
        <v/>
      </c>
      <c r="AA48" s="54" t="str">
        <f t="shared" si="3"/>
        <v/>
      </c>
      <c r="AB48" s="55" t="str">
        <f>IFERROR(IF(AND(Q47="Impacto",Q48="Impacto"),(AB47-(+AB47*T48)),IF(AND(Q47="Probabilidad",Q48="Impacto"),(AB46-(+AB46*T48)),IF(Q48="Probabilidad",AB47,""))),"")</f>
        <v/>
      </c>
      <c r="AC48" s="56" t="str">
        <f t="shared" si="50"/>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t="151.5" customHeight="1" x14ac:dyDescent="0.3">
      <c r="A49" s="199"/>
      <c r="B49" s="202"/>
      <c r="C49" s="202"/>
      <c r="D49" s="202"/>
      <c r="E49" s="205"/>
      <c r="F49" s="202"/>
      <c r="G49" s="208"/>
      <c r="H49" s="211"/>
      <c r="I49" s="193"/>
      <c r="J49" s="214"/>
      <c r="K49" s="193">
        <f t="shared" si="47"/>
        <v>0</v>
      </c>
      <c r="L49" s="211"/>
      <c r="M49" s="193"/>
      <c r="N49" s="196"/>
      <c r="O49" s="6">
        <v>4</v>
      </c>
      <c r="P49" s="49"/>
      <c r="Q49" s="51" t="str">
        <f t="shared" ref="Q49:Q51" si="51">IF(OR(R49="Preventivo",R49="Detectivo"),"Probabilidad",IF(R49="Correctivo","Impacto",""))</f>
        <v/>
      </c>
      <c r="R49" s="52"/>
      <c r="S49" s="52"/>
      <c r="T49" s="53" t="str">
        <f t="shared" si="48"/>
        <v/>
      </c>
      <c r="U49" s="52"/>
      <c r="V49" s="52"/>
      <c r="W49" s="52"/>
      <c r="X49" s="24" t="str">
        <f t="shared" ref="X49:X51" si="52">IFERROR(IF(AND(Q48="Probabilidad",Q49="Probabilidad"),(Z48-(+Z48*T49)),IF(AND(Q48="Impacto",Q49="Probabilidad"),(Z47-(+Z47*T49)),IF(Q49="Impacto",Z48,""))),"")</f>
        <v/>
      </c>
      <c r="Y49" s="54" t="str">
        <f t="shared" si="1"/>
        <v/>
      </c>
      <c r="Z49" s="55" t="str">
        <f t="shared" si="49"/>
        <v/>
      </c>
      <c r="AA49" s="54" t="str">
        <f t="shared" si="3"/>
        <v/>
      </c>
      <c r="AB49" s="55" t="str">
        <f t="shared" ref="AB49:AB51" si="53">IFERROR(IF(AND(Q48="Impacto",Q49="Impacto"),(AB48-(+AB48*T49)),IF(AND(Q48="Probabilidad",Q49="Impacto"),(AB47-(+AB47*T49)),IF(Q49="Probabilidad",AB48,""))),"")</f>
        <v/>
      </c>
      <c r="AC49" s="56" t="str">
        <f>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t="151.5" customHeight="1" x14ac:dyDescent="0.3">
      <c r="A50" s="199"/>
      <c r="B50" s="202"/>
      <c r="C50" s="202"/>
      <c r="D50" s="202"/>
      <c r="E50" s="205"/>
      <c r="F50" s="202"/>
      <c r="G50" s="208"/>
      <c r="H50" s="211"/>
      <c r="I50" s="193"/>
      <c r="J50" s="214"/>
      <c r="K50" s="193">
        <f t="shared" si="47"/>
        <v>0</v>
      </c>
      <c r="L50" s="211"/>
      <c r="M50" s="193"/>
      <c r="N50" s="196"/>
      <c r="O50" s="6">
        <v>5</v>
      </c>
      <c r="P50" s="49"/>
      <c r="Q50" s="51" t="str">
        <f t="shared" si="51"/>
        <v/>
      </c>
      <c r="R50" s="52"/>
      <c r="S50" s="52"/>
      <c r="T50" s="53" t="str">
        <f t="shared" si="48"/>
        <v/>
      </c>
      <c r="U50" s="52"/>
      <c r="V50" s="52"/>
      <c r="W50" s="52"/>
      <c r="X50" s="24" t="str">
        <f t="shared" si="52"/>
        <v/>
      </c>
      <c r="Y50" s="54" t="str">
        <f t="shared" si="1"/>
        <v/>
      </c>
      <c r="Z50" s="55" t="str">
        <f t="shared" si="49"/>
        <v/>
      </c>
      <c r="AA50" s="54" t="str">
        <f t="shared" si="3"/>
        <v/>
      </c>
      <c r="AB50" s="55" t="str">
        <f t="shared" si="53"/>
        <v/>
      </c>
      <c r="AC50" s="56" t="str">
        <f t="shared" ref="AC50:AC51" si="54">IFERROR(IF(OR(AND(Y50="Muy Baja",AA50="Leve"),AND(Y50="Muy Baja",AA50="Menor"),AND(Y50="Baja",AA50="Leve")),"Bajo",IF(OR(AND(Y50="Muy baja",AA50="Moderado"),AND(Y50="Baja",AA50="Menor"),AND(Y50="Baja",AA50="Moderado"),AND(Y50="Media",AA50="Leve"),AND(Y50="Media",AA50="Menor"),AND(Y50="Media",AA50="Moderado"),AND(Y50="Alta",AA50="Leve"),AND(Y50="Alta",AA50="Menor")),"Moderado",IF(OR(AND(Y50="Muy Baja",AA50="Mayor"),AND(Y50="Baja",AA50="Mayor"),AND(Y50="Media",AA50="Mayor"),AND(Y50="Alta",AA50="Moderado"),AND(Y50="Alta",AA50="Mayor"),AND(Y50="Muy Alta",AA50="Leve"),AND(Y50="Muy Alta",AA50="Menor"),AND(Y50="Muy Alta",AA50="Moderado"),AND(Y50="Muy Alta",AA50="Mayor")),"Alto",IF(OR(AND(Y50="Muy Baja",AA50="Catastrófico"),AND(Y50="Baja",AA50="Catastrófico"),AND(Y50="Media",AA50="Catastrófico"),AND(Y50="Alta",AA50="Catastrófico"),AND(Y50="Muy Alta",AA50="Catastrófico")),"Extremo","")))),"")</f>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t="151.5" customHeight="1" x14ac:dyDescent="0.3">
      <c r="A51" s="200"/>
      <c r="B51" s="203"/>
      <c r="C51" s="203"/>
      <c r="D51" s="203"/>
      <c r="E51" s="206"/>
      <c r="F51" s="203"/>
      <c r="G51" s="209"/>
      <c r="H51" s="212"/>
      <c r="I51" s="194"/>
      <c r="J51" s="215"/>
      <c r="K51" s="194">
        <f t="shared" si="47"/>
        <v>0</v>
      </c>
      <c r="L51" s="212"/>
      <c r="M51" s="194"/>
      <c r="N51" s="197"/>
      <c r="O51" s="6">
        <v>6</v>
      </c>
      <c r="P51" s="49"/>
      <c r="Q51" s="51" t="str">
        <f t="shared" si="51"/>
        <v/>
      </c>
      <c r="R51" s="52"/>
      <c r="S51" s="52"/>
      <c r="T51" s="53" t="str">
        <f t="shared" si="48"/>
        <v/>
      </c>
      <c r="U51" s="52"/>
      <c r="V51" s="52"/>
      <c r="W51" s="52"/>
      <c r="X51" s="24" t="str">
        <f t="shared" si="52"/>
        <v/>
      </c>
      <c r="Y51" s="54" t="str">
        <f t="shared" si="1"/>
        <v/>
      </c>
      <c r="Z51" s="55" t="str">
        <f t="shared" si="49"/>
        <v/>
      </c>
      <c r="AA51" s="54" t="str">
        <f t="shared" si="3"/>
        <v/>
      </c>
      <c r="AB51" s="55" t="str">
        <f t="shared" si="53"/>
        <v/>
      </c>
      <c r="AC51" s="56" t="str">
        <f t="shared" si="54"/>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t="151.5" customHeight="1" x14ac:dyDescent="0.3">
      <c r="A52" s="198">
        <v>8</v>
      </c>
      <c r="B52" s="201"/>
      <c r="C52" s="201"/>
      <c r="D52" s="201"/>
      <c r="E52" s="204"/>
      <c r="F52" s="201"/>
      <c r="G52" s="207"/>
      <c r="H52" s="210" t="str">
        <f>IF(G52&lt;=0,"",IF(G52&lt;=2,"Muy Baja",IF(G52&lt;=24,"Baja",IF(G52&lt;=500,"Media",IF(G52&lt;=5000,"Alta","Muy Alta")))))</f>
        <v/>
      </c>
      <c r="I52" s="192" t="str">
        <f>IF(H52="","",IF(H52="Muy Baja",0.2,IF(H52="Baja",0.4,IF(H52="Media",0.6,IF(H52="Alta",0.8,IF(H52="Muy Alta",1,))))))</f>
        <v/>
      </c>
      <c r="J52" s="213"/>
      <c r="K52" s="192">
        <f>IF(NOT(ISERROR(MATCH(J52,'Tabla Impacto'!$B$221:$B$223,0))),'Tabla Impacto'!$F$223&amp;"Por favor no seleccionar los criterios de impacto(Afectación Económica o presupuestal y Pérdida Reputacional)",J52)</f>
        <v>0</v>
      </c>
      <c r="L52" s="210" t="str">
        <f>IF(OR(K52='Tabla Impacto'!$C$11,K52='Tabla Impacto'!$D$11),"Leve",IF(OR(K52='Tabla Impacto'!$C$12,K52='Tabla Impacto'!$D$12),"Menor",IF(OR(K52='Tabla Impacto'!$C$13,K52='Tabla Impacto'!$D$13),"Moderado",IF(OR(K52='Tabla Impacto'!$C$14,K52='Tabla Impacto'!$D$14),"Mayor",IF(OR(K52='Tabla Impacto'!$C$15,K52='Tabla Impacto'!$D$15),"Catastrófico","")))))</f>
        <v/>
      </c>
      <c r="M52" s="192" t="str">
        <f>IF(L52="","",IF(L52="Leve",0.2,IF(L52="Menor",0.4,IF(L52="Moderado",0.6,IF(L52="Mayor",0.8,IF(L52="Catastrófico",1,))))))</f>
        <v/>
      </c>
      <c r="N52" s="195" t="str">
        <f>IF(OR(AND(H52="Muy Baja",L52="Leve"),AND(H52="Muy Baja",L52="Menor"),AND(H52="Baja",L52="Leve")),"Bajo",IF(OR(AND(H52="Muy baja",L52="Moderado"),AND(H52="Baja",L52="Menor"),AND(H52="Baja",L52="Moderado"),AND(H52="Media",L52="Leve"),AND(H52="Media",L52="Menor"),AND(H52="Media",L52="Moderado"),AND(H52="Alta",L52="Leve"),AND(H52="Alta",L52="Menor")),"Moderado",IF(OR(AND(H52="Muy Baja",L52="Mayor"),AND(H52="Baja",L52="Mayor"),AND(H52="Media",L52="Mayor"),AND(H52="Alta",L52="Moderado"),AND(H52="Alta",L52="Mayor"),AND(H52="Muy Alta",L52="Leve"),AND(H52="Muy Alta",L52="Menor"),AND(H52="Muy Alta",L52="Moderado"),AND(H52="Muy Alta",L52="Mayor")),"Alto",IF(OR(AND(H52="Muy Baja",L52="Catastrófico"),AND(H52="Baja",L52="Catastrófico"),AND(H52="Media",L52="Catastrófico"),AND(H52="Alta",L52="Catastrófico"),AND(H52="Muy Alta",L52="Catastrófico")),"Extremo",""))))</f>
        <v/>
      </c>
      <c r="O52" s="6">
        <v>1</v>
      </c>
      <c r="P52" s="49"/>
      <c r="Q52" s="51" t="str">
        <f>IF(OR(R52="Preventivo",R52="Detectivo"),"Probabilidad",IF(R52="Correctivo","Impacto",""))</f>
        <v/>
      </c>
      <c r="R52" s="52"/>
      <c r="S52" s="52"/>
      <c r="T52" s="53" t="str">
        <f>IF(AND(R52="Preventivo",S52="Automático"),"50%",IF(AND(R52="Preventivo",S52="Manual"),"40%",IF(AND(R52="Detectivo",S52="Automático"),"40%",IF(AND(R52="Detectivo",S52="Manual"),"30%",IF(AND(R52="Correctivo",S52="Automático"),"35%",IF(AND(R52="Correctivo",S52="Manual"),"25%",""))))))</f>
        <v/>
      </c>
      <c r="U52" s="52"/>
      <c r="V52" s="52"/>
      <c r="W52" s="52"/>
      <c r="X52" s="24" t="str">
        <f>IFERROR(IF(Q52="Probabilidad",(I52-(+I52*T52)),IF(Q52="Impacto",I52,"")),"")</f>
        <v/>
      </c>
      <c r="Y52" s="54" t="str">
        <f>IFERROR(IF(X52="","",IF(X52&lt;=0.2,"Muy Baja",IF(X52&lt;=0.4,"Baja",IF(X52&lt;=0.6,"Media",IF(X52&lt;=0.8,"Alta","Muy Alta"))))),"")</f>
        <v/>
      </c>
      <c r="Z52" s="55" t="str">
        <f>+X52</f>
        <v/>
      </c>
      <c r="AA52" s="54" t="str">
        <f>IFERROR(IF(AB52="","",IF(AB52&lt;=0.2,"Leve",IF(AB52&lt;=0.4,"Menor",IF(AB52&lt;=0.6,"Moderado",IF(AB52&lt;=0.8,"Mayor","Catastrófico"))))),"")</f>
        <v/>
      </c>
      <c r="AB52" s="55" t="str">
        <f>IFERROR(IF(Q52="Impacto",(M52-(+M52*T52)),IF(Q52="Probabilidad",M52,"")),"")</f>
        <v/>
      </c>
      <c r="AC52" s="56" t="str">
        <f>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t="151.5" customHeight="1" x14ac:dyDescent="0.3">
      <c r="A53" s="199"/>
      <c r="B53" s="202"/>
      <c r="C53" s="202"/>
      <c r="D53" s="202"/>
      <c r="E53" s="205"/>
      <c r="F53" s="202"/>
      <c r="G53" s="208"/>
      <c r="H53" s="211"/>
      <c r="I53" s="193"/>
      <c r="J53" s="214"/>
      <c r="K53" s="193">
        <f>IF(NOT(ISERROR(MATCH(J53,_xlfn.ANCHORARRAY(E64),0))),I66&amp;"Por favor no seleccionar los criterios de impacto",J53)</f>
        <v>0</v>
      </c>
      <c r="L53" s="211"/>
      <c r="M53" s="193"/>
      <c r="N53" s="196"/>
      <c r="O53" s="6">
        <v>2</v>
      </c>
      <c r="P53" s="49"/>
      <c r="Q53" s="51" t="str">
        <f>IF(OR(R53="Preventivo",R53="Detectivo"),"Probabilidad",IF(R53="Correctivo","Impacto",""))</f>
        <v/>
      </c>
      <c r="R53" s="52"/>
      <c r="S53" s="52"/>
      <c r="T53" s="53" t="str">
        <f t="shared" ref="T53:T57" si="55">IF(AND(R53="Preventivo",S53="Automático"),"50%",IF(AND(R53="Preventivo",S53="Manual"),"40%",IF(AND(R53="Detectivo",S53="Automático"),"40%",IF(AND(R53="Detectivo",S53="Manual"),"30%",IF(AND(R53="Correctivo",S53="Automático"),"35%",IF(AND(R53="Correctivo",S53="Manual"),"25%",""))))))</f>
        <v/>
      </c>
      <c r="U53" s="52"/>
      <c r="V53" s="52"/>
      <c r="W53" s="52"/>
      <c r="X53" s="24" t="str">
        <f>IFERROR(IF(AND(Q52="Probabilidad",Q53="Probabilidad"),(Z52-(+Z52*T53)),IF(Q53="Probabilidad",(I52-(+I52*T53)),IF(Q53="Impacto",Z52,""))),"")</f>
        <v/>
      </c>
      <c r="Y53" s="54" t="str">
        <f t="shared" si="1"/>
        <v/>
      </c>
      <c r="Z53" s="55" t="str">
        <f t="shared" ref="Z53:Z57" si="56">+X53</f>
        <v/>
      </c>
      <c r="AA53" s="54" t="str">
        <f t="shared" si="3"/>
        <v/>
      </c>
      <c r="AB53" s="55" t="str">
        <f>IFERROR(IF(AND(Q52="Impacto",Q53="Impacto"),(AB46-(+AB46*T53)),IF(Q53="Impacto",($M$52-(+$M$52*T53)),IF(Q53="Probabilidad",AB46,""))),"")</f>
        <v/>
      </c>
      <c r="AC53" s="56" t="str">
        <f t="shared" ref="AC53:AC54" si="57">IFERROR(IF(OR(AND(Y53="Muy Baja",AA53="Leve"),AND(Y53="Muy Baja",AA53="Menor"),AND(Y53="Baja",AA53="Leve")),"Bajo",IF(OR(AND(Y53="Muy baja",AA53="Moderado"),AND(Y53="Baja",AA53="Menor"),AND(Y53="Baja",AA53="Moderado"),AND(Y53="Media",AA53="Leve"),AND(Y53="Media",AA53="Menor"),AND(Y53="Media",AA53="Moderado"),AND(Y53="Alta",AA53="Leve"),AND(Y53="Alta",AA53="Menor")),"Moderado",IF(OR(AND(Y53="Muy Baja",AA53="Mayor"),AND(Y53="Baja",AA53="Mayor"),AND(Y53="Media",AA53="Mayor"),AND(Y53="Alta",AA53="Moderado"),AND(Y53="Alta",AA53="Mayor"),AND(Y53="Muy Alta",AA53="Leve"),AND(Y53="Muy Alta",AA53="Menor"),AND(Y53="Muy Alta",AA53="Moderado"),AND(Y53="Muy Alta",AA53="Mayor")),"Alto",IF(OR(AND(Y53="Muy Baja",AA53="Catastrófico"),AND(Y53="Baja",AA53="Catastrófico"),AND(Y53="Media",AA53="Catastrófico"),AND(Y53="Alta",AA53="Catastrófico"),AND(Y53="Muy Alta",AA53="Catastrófico")),"Extremo","")))),"")</f>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t="151.5" customHeight="1" x14ac:dyDescent="0.3">
      <c r="A54" s="199"/>
      <c r="B54" s="202"/>
      <c r="C54" s="202"/>
      <c r="D54" s="202"/>
      <c r="E54" s="205"/>
      <c r="F54" s="202"/>
      <c r="G54" s="208"/>
      <c r="H54" s="211"/>
      <c r="I54" s="193"/>
      <c r="J54" s="214"/>
      <c r="K54" s="193">
        <f>IF(NOT(ISERROR(MATCH(J54,_xlfn.ANCHORARRAY(E65),0))),I67&amp;"Por favor no seleccionar los criterios de impacto",J54)</f>
        <v>0</v>
      </c>
      <c r="L54" s="211"/>
      <c r="M54" s="193"/>
      <c r="N54" s="196"/>
      <c r="O54" s="6">
        <v>3</v>
      </c>
      <c r="P54" s="50"/>
      <c r="Q54" s="51" t="str">
        <f>IF(OR(R54="Preventivo",R54="Detectivo"),"Probabilidad",IF(R54="Correctivo","Impacto",""))</f>
        <v/>
      </c>
      <c r="R54" s="52"/>
      <c r="S54" s="52"/>
      <c r="T54" s="53" t="str">
        <f t="shared" si="55"/>
        <v/>
      </c>
      <c r="U54" s="52"/>
      <c r="V54" s="52"/>
      <c r="W54" s="52"/>
      <c r="X54" s="24" t="str">
        <f>IFERROR(IF(AND(Q53="Probabilidad",Q54="Probabilidad"),(Z53-(+Z53*T54)),IF(AND(Q53="Impacto",Q54="Probabilidad"),(Z52-(+Z52*T54)),IF(Q54="Impacto",Z53,""))),"")</f>
        <v/>
      </c>
      <c r="Y54" s="54" t="str">
        <f t="shared" si="1"/>
        <v/>
      </c>
      <c r="Z54" s="55" t="str">
        <f t="shared" si="56"/>
        <v/>
      </c>
      <c r="AA54" s="54" t="str">
        <f t="shared" si="3"/>
        <v/>
      </c>
      <c r="AB54" s="55" t="str">
        <f>IFERROR(IF(AND(Q53="Impacto",Q54="Impacto"),(AB53-(+AB53*T54)),IF(AND(Q53="Probabilidad",Q54="Impacto"),(AB52-(+AB52*T54)),IF(Q54="Probabilidad",AB53,""))),"")</f>
        <v/>
      </c>
      <c r="AC54" s="56" t="str">
        <f t="shared" si="57"/>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t="151.5" customHeight="1" x14ac:dyDescent="0.3">
      <c r="A55" s="199"/>
      <c r="B55" s="202"/>
      <c r="C55" s="202"/>
      <c r="D55" s="202"/>
      <c r="E55" s="205"/>
      <c r="F55" s="202"/>
      <c r="G55" s="208"/>
      <c r="H55" s="211"/>
      <c r="I55" s="193"/>
      <c r="J55" s="214"/>
      <c r="K55" s="193">
        <f>IF(NOT(ISERROR(MATCH(J55,_xlfn.ANCHORARRAY(E66),0))),I68&amp;"Por favor no seleccionar los criterios de impacto",J55)</f>
        <v>0</v>
      </c>
      <c r="L55" s="211"/>
      <c r="M55" s="193"/>
      <c r="N55" s="196"/>
      <c r="O55" s="6">
        <v>4</v>
      </c>
      <c r="P55" s="49"/>
      <c r="Q55" s="51" t="str">
        <f t="shared" ref="Q55:Q57" si="58">IF(OR(R55="Preventivo",R55="Detectivo"),"Probabilidad",IF(R55="Correctivo","Impacto",""))</f>
        <v/>
      </c>
      <c r="R55" s="52"/>
      <c r="S55" s="52"/>
      <c r="T55" s="53" t="str">
        <f t="shared" si="55"/>
        <v/>
      </c>
      <c r="U55" s="52"/>
      <c r="V55" s="52"/>
      <c r="W55" s="52"/>
      <c r="X55" s="24" t="str">
        <f t="shared" ref="X55:X57" si="59">IFERROR(IF(AND(Q54="Probabilidad",Q55="Probabilidad"),(Z54-(+Z54*T55)),IF(AND(Q54="Impacto",Q55="Probabilidad"),(Z53-(+Z53*T55)),IF(Q55="Impacto",Z54,""))),"")</f>
        <v/>
      </c>
      <c r="Y55" s="54" t="str">
        <f t="shared" si="1"/>
        <v/>
      </c>
      <c r="Z55" s="55" t="str">
        <f t="shared" si="56"/>
        <v/>
      </c>
      <c r="AA55" s="54" t="str">
        <f t="shared" si="3"/>
        <v/>
      </c>
      <c r="AB55" s="55" t="str">
        <f t="shared" ref="AB55:AB57" si="60">IFERROR(IF(AND(Q54="Impacto",Q55="Impacto"),(AB54-(+AB54*T55)),IF(AND(Q54="Probabilidad",Q55="Impacto"),(AB53-(+AB53*T55)),IF(Q55="Probabilidad",AB54,""))),"")</f>
        <v/>
      </c>
      <c r="AC55" s="56" t="str">
        <f>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t="151.5" customHeight="1" x14ac:dyDescent="0.3">
      <c r="A56" s="199"/>
      <c r="B56" s="202"/>
      <c r="C56" s="202"/>
      <c r="D56" s="202"/>
      <c r="E56" s="205"/>
      <c r="F56" s="202"/>
      <c r="G56" s="208"/>
      <c r="H56" s="211"/>
      <c r="I56" s="193"/>
      <c r="J56" s="214"/>
      <c r="K56" s="193">
        <f>IF(NOT(ISERROR(MATCH(J56,_xlfn.ANCHORARRAY(E67),0))),I69&amp;"Por favor no seleccionar los criterios de impacto",J56)</f>
        <v>0</v>
      </c>
      <c r="L56" s="211"/>
      <c r="M56" s="193"/>
      <c r="N56" s="196"/>
      <c r="O56" s="6">
        <v>5</v>
      </c>
      <c r="P56" s="49"/>
      <c r="Q56" s="51" t="str">
        <f t="shared" si="58"/>
        <v/>
      </c>
      <c r="R56" s="52"/>
      <c r="S56" s="52"/>
      <c r="T56" s="53" t="str">
        <f t="shared" si="55"/>
        <v/>
      </c>
      <c r="U56" s="52"/>
      <c r="V56" s="52"/>
      <c r="W56" s="52"/>
      <c r="X56" s="24" t="str">
        <f t="shared" si="59"/>
        <v/>
      </c>
      <c r="Y56" s="54" t="str">
        <f t="shared" si="1"/>
        <v/>
      </c>
      <c r="Z56" s="55" t="str">
        <f t="shared" si="56"/>
        <v/>
      </c>
      <c r="AA56" s="54" t="str">
        <f t="shared" si="3"/>
        <v/>
      </c>
      <c r="AB56" s="55" t="str">
        <f t="shared" si="60"/>
        <v/>
      </c>
      <c r="AC56" s="56" t="str">
        <f t="shared" ref="AC56:AC57" si="61">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t="151.5" customHeight="1" x14ac:dyDescent="0.3">
      <c r="A57" s="200"/>
      <c r="B57" s="203"/>
      <c r="C57" s="203"/>
      <c r="D57" s="203"/>
      <c r="E57" s="206"/>
      <c r="F57" s="203"/>
      <c r="G57" s="209"/>
      <c r="H57" s="212"/>
      <c r="I57" s="194"/>
      <c r="J57" s="215"/>
      <c r="K57" s="194">
        <f>IF(NOT(ISERROR(MATCH(J57,_xlfn.ANCHORARRAY(E68),0))),I70&amp;"Por favor no seleccionar los criterios de impacto",J57)</f>
        <v>0</v>
      </c>
      <c r="L57" s="212"/>
      <c r="M57" s="194"/>
      <c r="N57" s="197"/>
      <c r="O57" s="6">
        <v>6</v>
      </c>
      <c r="P57" s="49"/>
      <c r="Q57" s="51" t="str">
        <f t="shared" si="58"/>
        <v/>
      </c>
      <c r="R57" s="52"/>
      <c r="S57" s="52"/>
      <c r="T57" s="53" t="str">
        <f t="shared" si="55"/>
        <v/>
      </c>
      <c r="U57" s="52"/>
      <c r="V57" s="52"/>
      <c r="W57" s="52"/>
      <c r="X57" s="24" t="str">
        <f t="shared" si="59"/>
        <v/>
      </c>
      <c r="Y57" s="54" t="str">
        <f t="shared" si="1"/>
        <v/>
      </c>
      <c r="Z57" s="55" t="str">
        <f t="shared" si="56"/>
        <v/>
      </c>
      <c r="AA57" s="54" t="str">
        <f t="shared" si="3"/>
        <v/>
      </c>
      <c r="AB57" s="55" t="str">
        <f t="shared" si="60"/>
        <v/>
      </c>
      <c r="AC57" s="56" t="str">
        <f t="shared" si="61"/>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t="151.5" customHeight="1" x14ac:dyDescent="0.3">
      <c r="A58" s="198">
        <v>9</v>
      </c>
      <c r="B58" s="201"/>
      <c r="C58" s="201"/>
      <c r="D58" s="201"/>
      <c r="E58" s="204"/>
      <c r="F58" s="201"/>
      <c r="G58" s="207"/>
      <c r="H58" s="210" t="str">
        <f>IF(G58&lt;=0,"",IF(G58&lt;=2,"Muy Baja",IF(G58&lt;=24,"Baja",IF(G58&lt;=500,"Media",IF(G58&lt;=5000,"Alta","Muy Alta")))))</f>
        <v/>
      </c>
      <c r="I58" s="192" t="str">
        <f>IF(H58="","",IF(H58="Muy Baja",0.2,IF(H58="Baja",0.4,IF(H58="Media",0.6,IF(H58="Alta",0.8,IF(H58="Muy Alta",1,))))))</f>
        <v/>
      </c>
      <c r="J58" s="213"/>
      <c r="K58" s="192">
        <f>IF(NOT(ISERROR(MATCH(J58,'Tabla Impacto'!$B$221:$B$223,0))),'Tabla Impacto'!$F$223&amp;"Por favor no seleccionar los criterios de impacto(Afectación Económica o presupuestal y Pérdida Reputacional)",J58)</f>
        <v>0</v>
      </c>
      <c r="L58" s="210" t="str">
        <f>IF(OR(K58='Tabla Impacto'!$C$11,K58='Tabla Impacto'!$D$11),"Leve",IF(OR(K58='Tabla Impacto'!$C$12,K58='Tabla Impacto'!$D$12),"Menor",IF(OR(K58='Tabla Impacto'!$C$13,K58='Tabla Impacto'!$D$13),"Moderado",IF(OR(K58='Tabla Impacto'!$C$14,K58='Tabla Impacto'!$D$14),"Mayor",IF(OR(K58='Tabla Impacto'!$C$15,K58='Tabla Impacto'!$D$15),"Catastrófico","")))))</f>
        <v/>
      </c>
      <c r="M58" s="192" t="str">
        <f>IF(L58="","",IF(L58="Leve",0.2,IF(L58="Menor",0.4,IF(L58="Moderado",0.6,IF(L58="Mayor",0.8,IF(L58="Catastrófico",1,))))))</f>
        <v/>
      </c>
      <c r="N58" s="195" t="str">
        <f>IF(OR(AND(H58="Muy Baja",L58="Leve"),AND(H58="Muy Baja",L58="Menor"),AND(H58="Baja",L58="Leve")),"Bajo",IF(OR(AND(H58="Muy baja",L58="Moderado"),AND(H58="Baja",L58="Menor"),AND(H58="Baja",L58="Moderado"),AND(H58="Media",L58="Leve"),AND(H58="Media",L58="Menor"),AND(H58="Media",L58="Moderado"),AND(H58="Alta",L58="Leve"),AND(H58="Alta",L58="Menor")),"Moderado",IF(OR(AND(H58="Muy Baja",L58="Mayor"),AND(H58="Baja",L58="Mayor"),AND(H58="Media",L58="Mayor"),AND(H58="Alta",L58="Moderado"),AND(H58="Alta",L58="Mayor"),AND(H58="Muy Alta",L58="Leve"),AND(H58="Muy Alta",L58="Menor"),AND(H58="Muy Alta",L58="Moderado"),AND(H58="Muy Alta",L58="Mayor")),"Alto",IF(OR(AND(H58="Muy Baja",L58="Catastrófico"),AND(H58="Baja",L58="Catastrófico"),AND(H58="Media",L58="Catastrófico"),AND(H58="Alta",L58="Catastrófico"),AND(H58="Muy Alta",L58="Catastrófico")),"Extremo",""))))</f>
        <v/>
      </c>
      <c r="O58" s="6">
        <v>1</v>
      </c>
      <c r="P58" s="49"/>
      <c r="Q58" s="51" t="str">
        <f>IF(OR(R58="Preventivo",R58="Detectivo"),"Probabilidad",IF(R58="Correctivo","Impacto",""))</f>
        <v/>
      </c>
      <c r="R58" s="52"/>
      <c r="S58" s="52"/>
      <c r="T58" s="53" t="str">
        <f>IF(AND(R58="Preventivo",S58="Automático"),"50%",IF(AND(R58="Preventivo",S58="Manual"),"40%",IF(AND(R58="Detectivo",S58="Automático"),"40%",IF(AND(R58="Detectivo",S58="Manual"),"30%",IF(AND(R58="Correctivo",S58="Automático"),"35%",IF(AND(R58="Correctivo",S58="Manual"),"25%",""))))))</f>
        <v/>
      </c>
      <c r="U58" s="52"/>
      <c r="V58" s="52"/>
      <c r="W58" s="52"/>
      <c r="X58" s="24" t="str">
        <f>IFERROR(IF(Q58="Probabilidad",(I58-(+I58*T58)),IF(Q58="Impacto",I58,"")),"")</f>
        <v/>
      </c>
      <c r="Y58" s="54" t="str">
        <f>IFERROR(IF(X58="","",IF(X58&lt;=0.2,"Muy Baja",IF(X58&lt;=0.4,"Baja",IF(X58&lt;=0.6,"Media",IF(X58&lt;=0.8,"Alta","Muy Alta"))))),"")</f>
        <v/>
      </c>
      <c r="Z58" s="55" t="str">
        <f>+X58</f>
        <v/>
      </c>
      <c r="AA58" s="54" t="str">
        <f>IFERROR(IF(AB58="","",IF(AB58&lt;=0.2,"Leve",IF(AB58&lt;=0.4,"Menor",IF(AB58&lt;=0.6,"Moderado",IF(AB58&lt;=0.8,"Mayor","Catastrófico"))))),"")</f>
        <v/>
      </c>
      <c r="AB58" s="55" t="str">
        <f>IFERROR(IF(Q58="Impacto",(M58-(+M58*T58)),IF(Q58="Probabilidad",M58,"")),"")</f>
        <v/>
      </c>
      <c r="AC58" s="56" t="str">
        <f>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t="151.5" customHeight="1" x14ac:dyDescent="0.3">
      <c r="A59" s="199"/>
      <c r="B59" s="202"/>
      <c r="C59" s="202"/>
      <c r="D59" s="202"/>
      <c r="E59" s="205"/>
      <c r="F59" s="202"/>
      <c r="G59" s="208"/>
      <c r="H59" s="211"/>
      <c r="I59" s="193"/>
      <c r="J59" s="214"/>
      <c r="K59" s="193">
        <f>IF(NOT(ISERROR(MATCH(J59,_xlfn.ANCHORARRAY(E70),0))),I72&amp;"Por favor no seleccionar los criterios de impacto",J59)</f>
        <v>0</v>
      </c>
      <c r="L59" s="211"/>
      <c r="M59" s="193"/>
      <c r="N59" s="196"/>
      <c r="O59" s="6">
        <v>2</v>
      </c>
      <c r="P59" s="49"/>
      <c r="Q59" s="51" t="str">
        <f>IF(OR(R59="Preventivo",R59="Detectivo"),"Probabilidad",IF(R59="Correctivo","Impacto",""))</f>
        <v/>
      </c>
      <c r="R59" s="52"/>
      <c r="S59" s="52"/>
      <c r="T59" s="53" t="str">
        <f t="shared" ref="T59:T63" si="62">IF(AND(R59="Preventivo",S59="Automático"),"50%",IF(AND(R59="Preventivo",S59="Manual"),"40%",IF(AND(R59="Detectivo",S59="Automático"),"40%",IF(AND(R59="Detectivo",S59="Manual"),"30%",IF(AND(R59="Correctivo",S59="Automático"),"35%",IF(AND(R59="Correctivo",S59="Manual"),"25%",""))))))</f>
        <v/>
      </c>
      <c r="U59" s="52"/>
      <c r="V59" s="52"/>
      <c r="W59" s="52"/>
      <c r="X59" s="24" t="str">
        <f>IFERROR(IF(AND(Q58="Probabilidad",Q59="Probabilidad"),(Z58-(+Z58*T59)),IF(Q59="Probabilidad",(I58-(+I58*T59)),IF(Q59="Impacto",Z58,""))),"")</f>
        <v/>
      </c>
      <c r="Y59" s="54" t="str">
        <f t="shared" si="1"/>
        <v/>
      </c>
      <c r="Z59" s="55" t="str">
        <f t="shared" ref="Z59:Z63" si="63">+X59</f>
        <v/>
      </c>
      <c r="AA59" s="54" t="str">
        <f t="shared" si="3"/>
        <v/>
      </c>
      <c r="AB59" s="55" t="str">
        <f>IFERROR(IF(AND(Q58="Impacto",Q59="Impacto"),(AB52-(+AB52*T59)),IF(Q59="Impacto",($M$58-(+$M$58*T59)),IF(Q59="Probabilidad",AB52,""))),"")</f>
        <v/>
      </c>
      <c r="AC59" s="56" t="str">
        <f t="shared" ref="AC59:AC60" si="64">IFERROR(IF(OR(AND(Y59="Muy Baja",AA59="Leve"),AND(Y59="Muy Baja",AA59="Menor"),AND(Y59="Baja",AA59="Leve")),"Bajo",IF(OR(AND(Y59="Muy baja",AA59="Moderado"),AND(Y59="Baja",AA59="Menor"),AND(Y59="Baja",AA59="Moderado"),AND(Y59="Media",AA59="Leve"),AND(Y59="Media",AA59="Menor"),AND(Y59="Media",AA59="Moderado"),AND(Y59="Alta",AA59="Leve"),AND(Y59="Alta",AA59="Menor")),"Moderado",IF(OR(AND(Y59="Muy Baja",AA59="Mayor"),AND(Y59="Baja",AA59="Mayor"),AND(Y59="Media",AA59="Mayor"),AND(Y59="Alta",AA59="Moderado"),AND(Y59="Alta",AA59="Mayor"),AND(Y59="Muy Alta",AA59="Leve"),AND(Y59="Muy Alta",AA59="Menor"),AND(Y59="Muy Alta",AA59="Moderado"),AND(Y59="Muy Alta",AA59="Mayor")),"Alto",IF(OR(AND(Y59="Muy Baja",AA59="Catastrófico"),AND(Y59="Baja",AA59="Catastrófico"),AND(Y59="Media",AA59="Catastrófico"),AND(Y59="Alta",AA59="Catastrófico"),AND(Y59="Muy Alta",AA59="Catastrófico")),"Extremo","")))),"")</f>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t="151.5" customHeight="1" x14ac:dyDescent="0.3">
      <c r="A60" s="199"/>
      <c r="B60" s="202"/>
      <c r="C60" s="202"/>
      <c r="D60" s="202"/>
      <c r="E60" s="205"/>
      <c r="F60" s="202"/>
      <c r="G60" s="208"/>
      <c r="H60" s="211"/>
      <c r="I60" s="193"/>
      <c r="J60" s="214"/>
      <c r="K60" s="193">
        <f>IF(NOT(ISERROR(MATCH(J60,_xlfn.ANCHORARRAY(E71),0))),I73&amp;"Por favor no seleccionar los criterios de impacto",J60)</f>
        <v>0</v>
      </c>
      <c r="L60" s="211"/>
      <c r="M60" s="193"/>
      <c r="N60" s="196"/>
      <c r="O60" s="6">
        <v>3</v>
      </c>
      <c r="P60" s="50"/>
      <c r="Q60" s="51" t="str">
        <f>IF(OR(R60="Preventivo",R60="Detectivo"),"Probabilidad",IF(R60="Correctivo","Impacto",""))</f>
        <v/>
      </c>
      <c r="R60" s="52"/>
      <c r="S60" s="52"/>
      <c r="T60" s="53" t="str">
        <f t="shared" si="62"/>
        <v/>
      </c>
      <c r="U60" s="52"/>
      <c r="V60" s="52"/>
      <c r="W60" s="52"/>
      <c r="X60" s="24" t="str">
        <f>IFERROR(IF(AND(Q59="Probabilidad",Q60="Probabilidad"),(Z59-(+Z59*T60)),IF(AND(Q59="Impacto",Q60="Probabilidad"),(Z58-(+Z58*T60)),IF(Q60="Impacto",Z59,""))),"")</f>
        <v/>
      </c>
      <c r="Y60" s="54" t="str">
        <f t="shared" si="1"/>
        <v/>
      </c>
      <c r="Z60" s="55" t="str">
        <f t="shared" si="63"/>
        <v/>
      </c>
      <c r="AA60" s="54" t="str">
        <f t="shared" si="3"/>
        <v/>
      </c>
      <c r="AB60" s="55" t="str">
        <f>IFERROR(IF(AND(Q59="Impacto",Q60="Impacto"),(AB59-(+AB59*T60)),IF(AND(Q59="Probabilidad",Q60="Impacto"),(AB58-(+AB58*T60)),IF(Q60="Probabilidad",AB59,""))),"")</f>
        <v/>
      </c>
      <c r="AC60" s="56" t="str">
        <f t="shared" si="64"/>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51.5" customHeight="1" x14ac:dyDescent="0.3">
      <c r="A61" s="199"/>
      <c r="B61" s="202"/>
      <c r="C61" s="202"/>
      <c r="D61" s="202"/>
      <c r="E61" s="205"/>
      <c r="F61" s="202"/>
      <c r="G61" s="208"/>
      <c r="H61" s="211"/>
      <c r="I61" s="193"/>
      <c r="J61" s="214"/>
      <c r="K61" s="193">
        <f>IF(NOT(ISERROR(MATCH(J61,_xlfn.ANCHORARRAY(E72),0))),I74&amp;"Por favor no seleccionar los criterios de impacto",J61)</f>
        <v>0</v>
      </c>
      <c r="L61" s="211"/>
      <c r="M61" s="193"/>
      <c r="N61" s="196"/>
      <c r="O61" s="6">
        <v>4</v>
      </c>
      <c r="P61" s="49"/>
      <c r="Q61" s="51" t="str">
        <f t="shared" ref="Q61:Q63" si="65">IF(OR(R61="Preventivo",R61="Detectivo"),"Probabilidad",IF(R61="Correctivo","Impacto",""))</f>
        <v/>
      </c>
      <c r="R61" s="52"/>
      <c r="S61" s="52"/>
      <c r="T61" s="53" t="str">
        <f t="shared" si="62"/>
        <v/>
      </c>
      <c r="U61" s="52"/>
      <c r="V61" s="52"/>
      <c r="W61" s="52"/>
      <c r="X61" s="24" t="str">
        <f t="shared" ref="X61:X63" si="66">IFERROR(IF(AND(Q60="Probabilidad",Q61="Probabilidad"),(Z60-(+Z60*T61)),IF(AND(Q60="Impacto",Q61="Probabilidad"),(Z59-(+Z59*T61)),IF(Q61="Impacto",Z60,""))),"")</f>
        <v/>
      </c>
      <c r="Y61" s="54" t="str">
        <f t="shared" si="1"/>
        <v/>
      </c>
      <c r="Z61" s="55" t="str">
        <f t="shared" si="63"/>
        <v/>
      </c>
      <c r="AA61" s="54" t="str">
        <f t="shared" si="3"/>
        <v/>
      </c>
      <c r="AB61" s="55" t="str">
        <f t="shared" ref="AB61:AB63" si="67">IFERROR(IF(AND(Q60="Impacto",Q61="Impacto"),(AB60-(+AB60*T61)),IF(AND(Q60="Probabilidad",Q61="Impacto"),(AB59-(+AB59*T61)),IF(Q61="Probabilidad",AB60,""))),"")</f>
        <v/>
      </c>
      <c r="AC61" s="56" t="str">
        <f>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t="151.5" customHeight="1" x14ac:dyDescent="0.3">
      <c r="A62" s="199"/>
      <c r="B62" s="202"/>
      <c r="C62" s="202"/>
      <c r="D62" s="202"/>
      <c r="E62" s="205"/>
      <c r="F62" s="202"/>
      <c r="G62" s="208"/>
      <c r="H62" s="211"/>
      <c r="I62" s="193"/>
      <c r="J62" s="214"/>
      <c r="K62" s="193">
        <f>IF(NOT(ISERROR(MATCH(J62,_xlfn.ANCHORARRAY(E73),0))),I75&amp;"Por favor no seleccionar los criterios de impacto",J62)</f>
        <v>0</v>
      </c>
      <c r="L62" s="211"/>
      <c r="M62" s="193"/>
      <c r="N62" s="196"/>
      <c r="O62" s="6">
        <v>5</v>
      </c>
      <c r="P62" s="49"/>
      <c r="Q62" s="51" t="str">
        <f t="shared" si="65"/>
        <v/>
      </c>
      <c r="R62" s="52"/>
      <c r="S62" s="52"/>
      <c r="T62" s="53" t="str">
        <f t="shared" si="62"/>
        <v/>
      </c>
      <c r="U62" s="52"/>
      <c r="V62" s="52"/>
      <c r="W62" s="52"/>
      <c r="X62" s="24" t="str">
        <f t="shared" si="66"/>
        <v/>
      </c>
      <c r="Y62" s="54" t="str">
        <f t="shared" si="1"/>
        <v/>
      </c>
      <c r="Z62" s="55" t="str">
        <f t="shared" si="63"/>
        <v/>
      </c>
      <c r="AA62" s="54" t="str">
        <f t="shared" si="3"/>
        <v/>
      </c>
      <c r="AB62" s="55" t="str">
        <f t="shared" si="67"/>
        <v/>
      </c>
      <c r="AC62" s="56" t="str">
        <f t="shared" ref="AC62:AC63" si="68">IFERROR(IF(OR(AND(Y62="Muy Baja",AA62="Leve"),AND(Y62="Muy Baja",AA62="Menor"),AND(Y62="Baja",AA62="Leve")),"Bajo",IF(OR(AND(Y62="Muy baja",AA62="Moderado"),AND(Y62="Baja",AA62="Menor"),AND(Y62="Baja",AA62="Moderado"),AND(Y62="Media",AA62="Leve"),AND(Y62="Media",AA62="Menor"),AND(Y62="Media",AA62="Moderado"),AND(Y62="Alta",AA62="Leve"),AND(Y62="Alta",AA62="Menor")),"Moderado",IF(OR(AND(Y62="Muy Baja",AA62="Mayor"),AND(Y62="Baja",AA62="Mayor"),AND(Y62="Media",AA62="Mayor"),AND(Y62="Alta",AA62="Moderado"),AND(Y62="Alta",AA62="Mayor"),AND(Y62="Muy Alta",AA62="Leve"),AND(Y62="Muy Alta",AA62="Menor"),AND(Y62="Muy Alta",AA62="Moderado"),AND(Y62="Muy Alta",AA62="Mayor")),"Alto",IF(OR(AND(Y62="Muy Baja",AA62="Catastrófico"),AND(Y62="Baja",AA62="Catastrófico"),AND(Y62="Media",AA62="Catastrófico"),AND(Y62="Alta",AA62="Catastrófico"),AND(Y62="Muy Alta",AA62="Catastrófico")),"Extremo","")))),"")</f>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t="151.5" customHeight="1" x14ac:dyDescent="0.3">
      <c r="A63" s="200"/>
      <c r="B63" s="203"/>
      <c r="C63" s="203"/>
      <c r="D63" s="203"/>
      <c r="E63" s="206"/>
      <c r="F63" s="203"/>
      <c r="G63" s="209"/>
      <c r="H63" s="212"/>
      <c r="I63" s="194"/>
      <c r="J63" s="215"/>
      <c r="K63" s="194">
        <f>IF(NOT(ISERROR(MATCH(J63,_xlfn.ANCHORARRAY(E74),0))),I76&amp;"Por favor no seleccionar los criterios de impacto",J63)</f>
        <v>0</v>
      </c>
      <c r="L63" s="212"/>
      <c r="M63" s="194"/>
      <c r="N63" s="197"/>
      <c r="O63" s="6">
        <v>6</v>
      </c>
      <c r="P63" s="49"/>
      <c r="Q63" s="51" t="str">
        <f t="shared" si="65"/>
        <v/>
      </c>
      <c r="R63" s="52"/>
      <c r="S63" s="52"/>
      <c r="T63" s="53" t="str">
        <f t="shared" si="62"/>
        <v/>
      </c>
      <c r="U63" s="52"/>
      <c r="V63" s="52"/>
      <c r="W63" s="52"/>
      <c r="X63" s="24" t="str">
        <f t="shared" si="66"/>
        <v/>
      </c>
      <c r="Y63" s="54" t="str">
        <f t="shared" si="1"/>
        <v/>
      </c>
      <c r="Z63" s="55" t="str">
        <f t="shared" si="63"/>
        <v/>
      </c>
      <c r="AA63" s="54" t="str">
        <f t="shared" si="3"/>
        <v/>
      </c>
      <c r="AB63" s="55" t="str">
        <f t="shared" si="67"/>
        <v/>
      </c>
      <c r="AC63" s="56" t="str">
        <f t="shared" si="68"/>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t="151.5" customHeight="1" x14ac:dyDescent="0.3">
      <c r="A64" s="198">
        <v>10</v>
      </c>
      <c r="B64" s="201"/>
      <c r="C64" s="201"/>
      <c r="D64" s="201"/>
      <c r="E64" s="204"/>
      <c r="F64" s="201"/>
      <c r="G64" s="207"/>
      <c r="H64" s="210" t="str">
        <f>IF(G64&lt;=0,"",IF(G64&lt;=2,"Muy Baja",IF(G64&lt;=24,"Baja",IF(G64&lt;=500,"Media",IF(G64&lt;=5000,"Alta","Muy Alta")))))</f>
        <v/>
      </c>
      <c r="I64" s="192" t="str">
        <f>IF(H64="","",IF(H64="Muy Baja",0.2,IF(H64="Baja",0.4,IF(H64="Media",0.6,IF(H64="Alta",0.8,IF(H64="Muy Alta",1,))))))</f>
        <v/>
      </c>
      <c r="J64" s="213"/>
      <c r="K64" s="192">
        <f>IF(NOT(ISERROR(MATCH(J64,'Tabla Impacto'!$B$221:$B$223,0))),'Tabla Impacto'!$F$223&amp;"Por favor no seleccionar los criterios de impacto(Afectación Económica o presupuestal y Pérdida Reputacional)",J64)</f>
        <v>0</v>
      </c>
      <c r="L64" s="210" t="str">
        <f>IF(OR(K64='Tabla Impacto'!$C$11,K64='Tabla Impacto'!$D$11),"Leve",IF(OR(K64='Tabla Impacto'!$C$12,K64='Tabla Impacto'!$D$12),"Menor",IF(OR(K64='Tabla Impacto'!$C$13,K64='Tabla Impacto'!$D$13),"Moderado",IF(OR(K64='Tabla Impacto'!$C$14,K64='Tabla Impacto'!$D$14),"Mayor",IF(OR(K64='Tabla Impacto'!$C$15,K64='Tabla Impacto'!$D$15),"Catastrófico","")))))</f>
        <v/>
      </c>
      <c r="M64" s="192" t="str">
        <f>IF(L64="","",IF(L64="Leve",0.2,IF(L64="Menor",0.4,IF(L64="Moderado",0.6,IF(L64="Mayor",0.8,IF(L64="Catastrófico",1,))))))</f>
        <v/>
      </c>
      <c r="N64" s="195" t="str">
        <f>IF(OR(AND(H64="Muy Baja",L64="Leve"),AND(H64="Muy Baja",L64="Menor"),AND(H64="Baja",L64="Leve")),"Bajo",IF(OR(AND(H64="Muy baja",L64="Moderado"),AND(H64="Baja",L64="Menor"),AND(H64="Baja",L64="Moderado"),AND(H64="Media",L64="Leve"),AND(H64="Media",L64="Menor"),AND(H64="Media",L64="Moderado"),AND(H64="Alta",L64="Leve"),AND(H64="Alta",L64="Menor")),"Moderado",IF(OR(AND(H64="Muy Baja",L64="Mayor"),AND(H64="Baja",L64="Mayor"),AND(H64="Media",L64="Mayor"),AND(H64="Alta",L64="Moderado"),AND(H64="Alta",L64="Mayor"),AND(H64="Muy Alta",L64="Leve"),AND(H64="Muy Alta",L64="Menor"),AND(H64="Muy Alta",L64="Moderado"),AND(H64="Muy Alta",L64="Mayor")),"Alto",IF(OR(AND(H64="Muy Baja",L64="Catastrófico"),AND(H64="Baja",L64="Catastrófico"),AND(H64="Media",L64="Catastrófico"),AND(H64="Alta",L64="Catastrófico"),AND(H64="Muy Alta",L64="Catastrófico")),"Extremo",""))))</f>
        <v/>
      </c>
      <c r="O64" s="6">
        <v>1</v>
      </c>
      <c r="P64" s="49"/>
      <c r="Q64" s="51" t="str">
        <f>IF(OR(R64="Preventivo",R64="Detectivo"),"Probabilidad",IF(R64="Correctivo","Impacto",""))</f>
        <v/>
      </c>
      <c r="R64" s="52"/>
      <c r="S64" s="52"/>
      <c r="T64" s="53" t="str">
        <f>IF(AND(R64="Preventivo",S64="Automático"),"50%",IF(AND(R64="Preventivo",S64="Manual"),"40%",IF(AND(R64="Detectivo",S64="Automático"),"40%",IF(AND(R64="Detectivo",S64="Manual"),"30%",IF(AND(R64="Correctivo",S64="Automático"),"35%",IF(AND(R64="Correctivo",S64="Manual"),"25%",""))))))</f>
        <v/>
      </c>
      <c r="U64" s="52"/>
      <c r="V64" s="52"/>
      <c r="W64" s="52"/>
      <c r="X64" s="24" t="str">
        <f>IFERROR(IF(Q64="Probabilidad",(I64-(+I64*T64)),IF(Q64="Impacto",I64,"")),"")</f>
        <v/>
      </c>
      <c r="Y64" s="54" t="str">
        <f>IFERROR(IF(X64="","",IF(X64&lt;=0.2,"Muy Baja",IF(X64&lt;=0.4,"Baja",IF(X64&lt;=0.6,"Media",IF(X64&lt;=0.8,"Alta","Muy Alta"))))),"")</f>
        <v/>
      </c>
      <c r="Z64" s="55" t="str">
        <f>+X64</f>
        <v/>
      </c>
      <c r="AA64" s="54" t="str">
        <f>IFERROR(IF(AB64="","",IF(AB64&lt;=0.2,"Leve",IF(AB64&lt;=0.4,"Menor",IF(AB64&lt;=0.6,"Moderado",IF(AB64&lt;=0.8,"Mayor","Catastrófico"))))),"")</f>
        <v/>
      </c>
      <c r="AB64" s="55" t="str">
        <f>IFERROR(IF(Q64="Impacto",(M64-(+M64*T64)),IF(Q64="Probabilidad",M64,"")),"")</f>
        <v/>
      </c>
      <c r="AC64" s="56" t="str">
        <f>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36" ht="151.5" customHeight="1" x14ac:dyDescent="0.3">
      <c r="A65" s="199"/>
      <c r="B65" s="202"/>
      <c r="C65" s="202"/>
      <c r="D65" s="202"/>
      <c r="E65" s="205"/>
      <c r="F65" s="202"/>
      <c r="G65" s="208"/>
      <c r="H65" s="211"/>
      <c r="I65" s="193"/>
      <c r="J65" s="214"/>
      <c r="K65" s="193">
        <f>IF(NOT(ISERROR(MATCH(J65,_xlfn.ANCHORARRAY(E76),0))),I78&amp;"Por favor no seleccionar los criterios de impacto",J65)</f>
        <v>0</v>
      </c>
      <c r="L65" s="211"/>
      <c r="M65" s="193"/>
      <c r="N65" s="196"/>
      <c r="O65" s="6">
        <v>2</v>
      </c>
      <c r="P65" s="49"/>
      <c r="Q65" s="51" t="str">
        <f>IF(OR(R65="Preventivo",R65="Detectivo"),"Probabilidad",IF(R65="Correctivo","Impacto",""))</f>
        <v/>
      </c>
      <c r="R65" s="52"/>
      <c r="S65" s="52"/>
      <c r="T65" s="53" t="str">
        <f t="shared" ref="T65:T69" si="69">IF(AND(R65="Preventivo",S65="Automático"),"50%",IF(AND(R65="Preventivo",S65="Manual"),"40%",IF(AND(R65="Detectivo",S65="Automático"),"40%",IF(AND(R65="Detectivo",S65="Manual"),"30%",IF(AND(R65="Correctivo",S65="Automático"),"35%",IF(AND(R65="Correctivo",S65="Manual"),"25%",""))))))</f>
        <v/>
      </c>
      <c r="U65" s="52"/>
      <c r="V65" s="52"/>
      <c r="W65" s="52"/>
      <c r="X65" s="24" t="str">
        <f>IFERROR(IF(AND(Q64="Probabilidad",Q65="Probabilidad"),(Z64-(+Z64*T65)),IF(Q65="Probabilidad",(I64-(+I64*T65)),IF(Q65="Impacto",Z64,""))),"")</f>
        <v/>
      </c>
      <c r="Y65" s="54" t="str">
        <f t="shared" si="1"/>
        <v/>
      </c>
      <c r="Z65" s="55" t="str">
        <f t="shared" ref="Z65:Z69" si="70">+X65</f>
        <v/>
      </c>
      <c r="AA65" s="54" t="str">
        <f t="shared" si="3"/>
        <v/>
      </c>
      <c r="AB65" s="55" t="str">
        <f>IFERROR(IF(AND(Q64="Impacto",Q65="Impacto"),(AB58-(+AB58*T65)),IF(Q65="Impacto",($M$64-(+$M$64*T65)),IF(Q65="Probabilidad",AB58,""))),"")</f>
        <v/>
      </c>
      <c r="AC65" s="56" t="str">
        <f t="shared" ref="AC65:AC66" si="71">IFERROR(IF(OR(AND(Y65="Muy Baja",AA65="Leve"),AND(Y65="Muy Baja",AA65="Menor"),AND(Y65="Baja",AA65="Leve")),"Bajo",IF(OR(AND(Y65="Muy baja",AA65="Moderado"),AND(Y65="Baja",AA65="Menor"),AND(Y65="Baja",AA65="Moderado"),AND(Y65="Media",AA65="Leve"),AND(Y65="Media",AA65="Menor"),AND(Y65="Media",AA65="Moderado"),AND(Y65="Alta",AA65="Leve"),AND(Y65="Alta",AA65="Menor")),"Moderado",IF(OR(AND(Y65="Muy Baja",AA65="Mayor"),AND(Y65="Baja",AA65="Mayor"),AND(Y65="Media",AA65="Mayor"),AND(Y65="Alta",AA65="Moderado"),AND(Y65="Alta",AA65="Mayor"),AND(Y65="Muy Alta",AA65="Leve"),AND(Y65="Muy Alta",AA65="Menor"),AND(Y65="Muy Alta",AA65="Moderado"),AND(Y65="Muy Alta",AA65="Mayor")),"Alto",IF(OR(AND(Y65="Muy Baja",AA65="Catastrófico"),AND(Y65="Baja",AA65="Catastrófico"),AND(Y65="Media",AA65="Catastrófico"),AND(Y65="Alta",AA65="Catastrófico"),AND(Y65="Muy Alta",AA65="Catastrófico")),"Extremo","")))),"")</f>
        <v/>
      </c>
      <c r="AD65" s="57"/>
      <c r="AE65" s="58"/>
      <c r="AF65" s="48"/>
      <c r="AG65" s="59"/>
      <c r="AH65" s="59"/>
      <c r="AI65" s="58"/>
      <c r="AJ65" s="48"/>
    </row>
    <row r="66" spans="1:36" ht="151.5" customHeight="1" x14ac:dyDescent="0.3">
      <c r="A66" s="199"/>
      <c r="B66" s="202"/>
      <c r="C66" s="202"/>
      <c r="D66" s="202"/>
      <c r="E66" s="205"/>
      <c r="F66" s="202"/>
      <c r="G66" s="208"/>
      <c r="H66" s="211"/>
      <c r="I66" s="193"/>
      <c r="J66" s="214"/>
      <c r="K66" s="193">
        <f>IF(NOT(ISERROR(MATCH(J66,_xlfn.ANCHORARRAY(E77),0))),I79&amp;"Por favor no seleccionar los criterios de impacto",J66)</f>
        <v>0</v>
      </c>
      <c r="L66" s="211"/>
      <c r="M66" s="193"/>
      <c r="N66" s="196"/>
      <c r="O66" s="6">
        <v>3</v>
      </c>
      <c r="P66" s="50"/>
      <c r="Q66" s="51" t="str">
        <f>IF(OR(R66="Preventivo",R66="Detectivo"),"Probabilidad",IF(R66="Correctivo","Impacto",""))</f>
        <v/>
      </c>
      <c r="R66" s="52"/>
      <c r="S66" s="52"/>
      <c r="T66" s="53" t="str">
        <f t="shared" si="69"/>
        <v/>
      </c>
      <c r="U66" s="52"/>
      <c r="V66" s="52"/>
      <c r="W66" s="52"/>
      <c r="X66" s="24" t="str">
        <f>IFERROR(IF(AND(Q65="Probabilidad",Q66="Probabilidad"),(Z65-(+Z65*T66)),IF(AND(Q65="Impacto",Q66="Probabilidad"),(Z64-(+Z64*T66)),IF(Q66="Impacto",Z65,""))),"")</f>
        <v/>
      </c>
      <c r="Y66" s="54" t="str">
        <f t="shared" si="1"/>
        <v/>
      </c>
      <c r="Z66" s="55" t="str">
        <f t="shared" si="70"/>
        <v/>
      </c>
      <c r="AA66" s="54" t="str">
        <f t="shared" si="3"/>
        <v/>
      </c>
      <c r="AB66" s="55" t="str">
        <f>IFERROR(IF(AND(Q65="Impacto",Q66="Impacto"),(AB65-(+AB65*T66)),IF(AND(Q65="Probabilidad",Q66="Impacto"),(AB64-(+AB64*T66)),IF(Q66="Probabilidad",AB65,""))),"")</f>
        <v/>
      </c>
      <c r="AC66" s="56" t="str">
        <f t="shared" si="71"/>
        <v/>
      </c>
      <c r="AD66" s="57"/>
      <c r="AE66" s="58"/>
      <c r="AF66" s="48"/>
      <c r="AG66" s="59"/>
      <c r="AH66" s="59"/>
      <c r="AI66" s="58"/>
      <c r="AJ66" s="48"/>
    </row>
    <row r="67" spans="1:36" ht="151.5" customHeight="1" x14ac:dyDescent="0.3">
      <c r="A67" s="199"/>
      <c r="B67" s="202"/>
      <c r="C67" s="202"/>
      <c r="D67" s="202"/>
      <c r="E67" s="205"/>
      <c r="F67" s="202"/>
      <c r="G67" s="208"/>
      <c r="H67" s="211"/>
      <c r="I67" s="193"/>
      <c r="J67" s="214"/>
      <c r="K67" s="193">
        <f>IF(NOT(ISERROR(MATCH(J67,_xlfn.ANCHORARRAY(E78),0))),I80&amp;"Por favor no seleccionar los criterios de impacto",J67)</f>
        <v>0</v>
      </c>
      <c r="L67" s="211"/>
      <c r="M67" s="193"/>
      <c r="N67" s="196"/>
      <c r="O67" s="6">
        <v>4</v>
      </c>
      <c r="P67" s="49"/>
      <c r="Q67" s="51" t="str">
        <f t="shared" ref="Q67:Q69" si="72">IF(OR(R67="Preventivo",R67="Detectivo"),"Probabilidad",IF(R67="Correctivo","Impacto",""))</f>
        <v/>
      </c>
      <c r="R67" s="52"/>
      <c r="S67" s="52"/>
      <c r="T67" s="53" t="str">
        <f t="shared" si="69"/>
        <v/>
      </c>
      <c r="U67" s="52"/>
      <c r="V67" s="52"/>
      <c r="W67" s="52"/>
      <c r="X67" s="24" t="str">
        <f t="shared" ref="X67:X69" si="73">IFERROR(IF(AND(Q66="Probabilidad",Q67="Probabilidad"),(Z66-(+Z66*T67)),IF(AND(Q66="Impacto",Q67="Probabilidad"),(Z65-(+Z65*T67)),IF(Q67="Impacto",Z66,""))),"")</f>
        <v/>
      </c>
      <c r="Y67" s="54" t="str">
        <f t="shared" si="1"/>
        <v/>
      </c>
      <c r="Z67" s="55" t="str">
        <f t="shared" si="70"/>
        <v/>
      </c>
      <c r="AA67" s="54" t="str">
        <f t="shared" si="3"/>
        <v/>
      </c>
      <c r="AB67" s="55" t="str">
        <f t="shared" ref="AB67:AB69" si="74">IFERROR(IF(AND(Q66="Impacto",Q67="Impacto"),(AB66-(+AB66*T67)),IF(AND(Q66="Probabilidad",Q67="Impacto"),(AB65-(+AB65*T67)),IF(Q67="Probabilidad",AB66,""))),"")</f>
        <v/>
      </c>
      <c r="AC67" s="56" t="str">
        <f>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36" ht="151.5" customHeight="1" x14ac:dyDescent="0.3">
      <c r="A68" s="199"/>
      <c r="B68" s="202"/>
      <c r="C68" s="202"/>
      <c r="D68" s="202"/>
      <c r="E68" s="205"/>
      <c r="F68" s="202"/>
      <c r="G68" s="208"/>
      <c r="H68" s="211"/>
      <c r="I68" s="193"/>
      <c r="J68" s="214"/>
      <c r="K68" s="193">
        <f>IF(NOT(ISERROR(MATCH(J68,_xlfn.ANCHORARRAY(E79),0))),I81&amp;"Por favor no seleccionar los criterios de impacto",J68)</f>
        <v>0</v>
      </c>
      <c r="L68" s="211"/>
      <c r="M68" s="193"/>
      <c r="N68" s="196"/>
      <c r="O68" s="6">
        <v>5</v>
      </c>
      <c r="P68" s="49"/>
      <c r="Q68" s="51" t="str">
        <f t="shared" si="72"/>
        <v/>
      </c>
      <c r="R68" s="52"/>
      <c r="S68" s="52"/>
      <c r="T68" s="53" t="str">
        <f t="shared" si="69"/>
        <v/>
      </c>
      <c r="U68" s="52"/>
      <c r="V68" s="52"/>
      <c r="W68" s="52"/>
      <c r="X68" s="24" t="str">
        <f t="shared" si="73"/>
        <v/>
      </c>
      <c r="Y68" s="54" t="str">
        <f t="shared" si="1"/>
        <v/>
      </c>
      <c r="Z68" s="55" t="str">
        <f t="shared" si="70"/>
        <v/>
      </c>
      <c r="AA68" s="54" t="str">
        <f t="shared" si="3"/>
        <v/>
      </c>
      <c r="AB68" s="55" t="str">
        <f t="shared" si="74"/>
        <v/>
      </c>
      <c r="AC68" s="56" t="str">
        <f t="shared" ref="AC68:AC69" si="75">IFERROR(IF(OR(AND(Y68="Muy Baja",AA68="Leve"),AND(Y68="Muy Baja",AA68="Menor"),AND(Y68="Baja",AA68="Leve")),"Bajo",IF(OR(AND(Y68="Muy baja",AA68="Moderado"),AND(Y68="Baja",AA68="Menor"),AND(Y68="Baja",AA68="Moderado"),AND(Y68="Media",AA68="Leve"),AND(Y68="Media",AA68="Menor"),AND(Y68="Media",AA68="Moderado"),AND(Y68="Alta",AA68="Leve"),AND(Y68="Alta",AA68="Menor")),"Moderado",IF(OR(AND(Y68="Muy Baja",AA68="Mayor"),AND(Y68="Baja",AA68="Mayor"),AND(Y68="Media",AA68="Mayor"),AND(Y68="Alta",AA68="Moderado"),AND(Y68="Alta",AA68="Mayor"),AND(Y68="Muy Alta",AA68="Leve"),AND(Y68="Muy Alta",AA68="Menor"),AND(Y68="Muy Alta",AA68="Moderado"),AND(Y68="Muy Alta",AA68="Mayor")),"Alto",IF(OR(AND(Y68="Muy Baja",AA68="Catastrófico"),AND(Y68="Baja",AA68="Catastrófico"),AND(Y68="Media",AA68="Catastrófico"),AND(Y68="Alta",AA68="Catastrófico"),AND(Y68="Muy Alta",AA68="Catastrófico")),"Extremo","")))),"")</f>
        <v/>
      </c>
      <c r="AD68" s="57"/>
      <c r="AE68" s="58"/>
      <c r="AF68" s="48"/>
      <c r="AG68" s="59"/>
      <c r="AH68" s="59"/>
      <c r="AI68" s="58"/>
      <c r="AJ68" s="48"/>
    </row>
    <row r="69" spans="1:36" ht="151.5" customHeight="1" x14ac:dyDescent="0.3">
      <c r="A69" s="200"/>
      <c r="B69" s="203"/>
      <c r="C69" s="203"/>
      <c r="D69" s="203"/>
      <c r="E69" s="206"/>
      <c r="F69" s="203"/>
      <c r="G69" s="209"/>
      <c r="H69" s="212"/>
      <c r="I69" s="194"/>
      <c r="J69" s="215"/>
      <c r="K69" s="194">
        <f>IF(NOT(ISERROR(MATCH(J69,_xlfn.ANCHORARRAY(E80),0))),I82&amp;"Por favor no seleccionar los criterios de impacto",J69)</f>
        <v>0</v>
      </c>
      <c r="L69" s="212"/>
      <c r="M69" s="194"/>
      <c r="N69" s="197"/>
      <c r="O69" s="6">
        <v>6</v>
      </c>
      <c r="P69" s="49"/>
      <c r="Q69" s="51" t="str">
        <f t="shared" si="72"/>
        <v/>
      </c>
      <c r="R69" s="52"/>
      <c r="S69" s="52"/>
      <c r="T69" s="53" t="str">
        <f t="shared" si="69"/>
        <v/>
      </c>
      <c r="U69" s="52"/>
      <c r="V69" s="52"/>
      <c r="W69" s="52"/>
      <c r="X69" s="24" t="str">
        <f t="shared" si="73"/>
        <v/>
      </c>
      <c r="Y69" s="54" t="str">
        <f t="shared" si="1"/>
        <v/>
      </c>
      <c r="Z69" s="55" t="str">
        <f t="shared" si="70"/>
        <v/>
      </c>
      <c r="AA69" s="54" t="str">
        <f t="shared" si="3"/>
        <v/>
      </c>
      <c r="AB69" s="55" t="str">
        <f t="shared" si="74"/>
        <v/>
      </c>
      <c r="AC69" s="56" t="str">
        <f t="shared" si="75"/>
        <v/>
      </c>
      <c r="AD69" s="57"/>
      <c r="AE69" s="58"/>
      <c r="AF69" s="48"/>
      <c r="AG69" s="59"/>
      <c r="AH69" s="59"/>
      <c r="AI69" s="58"/>
      <c r="AJ69" s="48"/>
    </row>
    <row r="70" spans="1:36" ht="49.5" customHeight="1" x14ac:dyDescent="0.3">
      <c r="A70" s="6"/>
      <c r="B70" s="189" t="s">
        <v>131</v>
      </c>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row>
    <row r="72" spans="1:36" x14ac:dyDescent="0.3">
      <c r="A72" s="1"/>
      <c r="B72" s="25" t="s">
        <v>143</v>
      </c>
      <c r="C72" s="1"/>
      <c r="D72" s="1"/>
      <c r="F72" s="1"/>
    </row>
  </sheetData>
  <sheetProtection algorithmName="SHA-512" hashValue="sVoqu7kJshpFydYKkkW8R62PwbHkQ9zgyUzrQTDSexXBIdbfmbh3HSh+Gofw37b3YGg2PRU2wgjt3LhxsWd93g==" saltValue="gArFcdkKpQaxc61f24i61A==" spinCount="100000" sheet="1" objects="1" scenarios="1"/>
  <dataConsolidate/>
  <mergeCells count="185">
    <mergeCell ref="F10:F15"/>
    <mergeCell ref="G10:G15"/>
    <mergeCell ref="H10:H15"/>
    <mergeCell ref="A10:A15"/>
    <mergeCell ref="B10:B15"/>
    <mergeCell ref="C10:C15"/>
    <mergeCell ref="D10:D15"/>
    <mergeCell ref="E10:E15"/>
    <mergeCell ref="N10:N15"/>
    <mergeCell ref="I10:I15"/>
    <mergeCell ref="J10:J15"/>
    <mergeCell ref="K10:K15"/>
    <mergeCell ref="L10:L15"/>
    <mergeCell ref="M10:M15"/>
    <mergeCell ref="AA8:AA9"/>
    <mergeCell ref="Y8:Y9"/>
    <mergeCell ref="Z8:Z9"/>
    <mergeCell ref="G8:G9"/>
    <mergeCell ref="H8:H9"/>
    <mergeCell ref="I8:I9"/>
    <mergeCell ref="L8:L9"/>
    <mergeCell ref="M8:M9"/>
    <mergeCell ref="B8:B9"/>
    <mergeCell ref="N8:N9"/>
    <mergeCell ref="J8:J9"/>
    <mergeCell ref="K8:K9"/>
    <mergeCell ref="Q8:Q9"/>
    <mergeCell ref="R8:W8"/>
    <mergeCell ref="D16:D21"/>
    <mergeCell ref="E16:E21"/>
    <mergeCell ref="AE8:AE9"/>
    <mergeCell ref="AJ8:AJ9"/>
    <mergeCell ref="AI8:AI9"/>
    <mergeCell ref="AH8:AH9"/>
    <mergeCell ref="AG8:AG9"/>
    <mergeCell ref="AF8:AF9"/>
    <mergeCell ref="A4:B4"/>
    <mergeCell ref="A5:B5"/>
    <mergeCell ref="A6:B6"/>
    <mergeCell ref="A8:A9"/>
    <mergeCell ref="F8:F9"/>
    <mergeCell ref="E8:E9"/>
    <mergeCell ref="D8:D9"/>
    <mergeCell ref="C8:C9"/>
    <mergeCell ref="AD8:AD9"/>
    <mergeCell ref="C5:N5"/>
    <mergeCell ref="C6:N6"/>
    <mergeCell ref="O8:O9"/>
    <mergeCell ref="AC8:AC9"/>
    <mergeCell ref="AB8:AB9"/>
    <mergeCell ref="X8:X9"/>
    <mergeCell ref="P8:P9"/>
    <mergeCell ref="K16:K21"/>
    <mergeCell ref="L16:L21"/>
    <mergeCell ref="M16:M21"/>
    <mergeCell ref="N16:N21"/>
    <mergeCell ref="A22:A27"/>
    <mergeCell ref="B22:B27"/>
    <mergeCell ref="C22:C27"/>
    <mergeCell ref="D22:D27"/>
    <mergeCell ref="E22:E27"/>
    <mergeCell ref="F22:F27"/>
    <mergeCell ref="G22:G27"/>
    <mergeCell ref="H22:H27"/>
    <mergeCell ref="I22:I27"/>
    <mergeCell ref="J22:J27"/>
    <mergeCell ref="K22:K27"/>
    <mergeCell ref="L22:L27"/>
    <mergeCell ref="F16:F21"/>
    <mergeCell ref="G16:G21"/>
    <mergeCell ref="H16:H21"/>
    <mergeCell ref="I16:I21"/>
    <mergeCell ref="J16:J21"/>
    <mergeCell ref="A16:A21"/>
    <mergeCell ref="B16:B21"/>
    <mergeCell ref="C16:C21"/>
    <mergeCell ref="M22:M27"/>
    <mergeCell ref="N22:N27"/>
    <mergeCell ref="A28:A33"/>
    <mergeCell ref="B28:B33"/>
    <mergeCell ref="C28:C33"/>
    <mergeCell ref="D28:D33"/>
    <mergeCell ref="E28:E33"/>
    <mergeCell ref="F28:F33"/>
    <mergeCell ref="G28:G33"/>
    <mergeCell ref="H28:H33"/>
    <mergeCell ref="I28:I33"/>
    <mergeCell ref="J28:J33"/>
    <mergeCell ref="K28:K33"/>
    <mergeCell ref="L28:L33"/>
    <mergeCell ref="M28:M33"/>
    <mergeCell ref="N28:N33"/>
    <mergeCell ref="M34:M39"/>
    <mergeCell ref="N34:N39"/>
    <mergeCell ref="M40:M45"/>
    <mergeCell ref="N40:N45"/>
    <mergeCell ref="J46:J51"/>
    <mergeCell ref="K46:K51"/>
    <mergeCell ref="L46:L51"/>
    <mergeCell ref="A34:A39"/>
    <mergeCell ref="B34:B39"/>
    <mergeCell ref="C34:C39"/>
    <mergeCell ref="A40:A45"/>
    <mergeCell ref="B40:B45"/>
    <mergeCell ref="C40:C45"/>
    <mergeCell ref="D40:D45"/>
    <mergeCell ref="E40:E45"/>
    <mergeCell ref="F40:F45"/>
    <mergeCell ref="D34:D39"/>
    <mergeCell ref="E34:E39"/>
    <mergeCell ref="J40:J45"/>
    <mergeCell ref="K40:K45"/>
    <mergeCell ref="L40:L45"/>
    <mergeCell ref="F34:F39"/>
    <mergeCell ref="G34:G39"/>
    <mergeCell ref="H34:H39"/>
    <mergeCell ref="I34:I39"/>
    <mergeCell ref="J34:J39"/>
    <mergeCell ref="G40:G45"/>
    <mergeCell ref="H40:H45"/>
    <mergeCell ref="I40:I45"/>
    <mergeCell ref="K34:K39"/>
    <mergeCell ref="L34:L39"/>
    <mergeCell ref="A52:A57"/>
    <mergeCell ref="B52:B57"/>
    <mergeCell ref="C52:C57"/>
    <mergeCell ref="D52:D57"/>
    <mergeCell ref="E52:E57"/>
    <mergeCell ref="A46:A51"/>
    <mergeCell ref="B46:B51"/>
    <mergeCell ref="C46:C51"/>
    <mergeCell ref="D46:D51"/>
    <mergeCell ref="E46:E51"/>
    <mergeCell ref="M46:M51"/>
    <mergeCell ref="N46:N51"/>
    <mergeCell ref="F52:F57"/>
    <mergeCell ref="G52:G57"/>
    <mergeCell ref="H52:H57"/>
    <mergeCell ref="I52:I57"/>
    <mergeCell ref="J52:J57"/>
    <mergeCell ref="F46:F51"/>
    <mergeCell ref="G46:G51"/>
    <mergeCell ref="H46:H51"/>
    <mergeCell ref="I46:I51"/>
    <mergeCell ref="K52:K57"/>
    <mergeCell ref="L52:L57"/>
    <mergeCell ref="M52:M57"/>
    <mergeCell ref="N52:N57"/>
    <mergeCell ref="N64:N69"/>
    <mergeCell ref="J58:J63"/>
    <mergeCell ref="K58:K63"/>
    <mergeCell ref="L58:L63"/>
    <mergeCell ref="A58:A63"/>
    <mergeCell ref="B58:B63"/>
    <mergeCell ref="C58:C63"/>
    <mergeCell ref="D58:D63"/>
    <mergeCell ref="E58:E63"/>
    <mergeCell ref="F58:F63"/>
    <mergeCell ref="G58:G63"/>
    <mergeCell ref="H58:H63"/>
    <mergeCell ref="I58:I63"/>
    <mergeCell ref="C4:N4"/>
    <mergeCell ref="O4:Q4"/>
    <mergeCell ref="A1:AJ2"/>
    <mergeCell ref="A7:G7"/>
    <mergeCell ref="H7:N7"/>
    <mergeCell ref="O7:W7"/>
    <mergeCell ref="X7:AD7"/>
    <mergeCell ref="AE7:AJ7"/>
    <mergeCell ref="B70:AJ70"/>
    <mergeCell ref="M58:M63"/>
    <mergeCell ref="N58:N63"/>
    <mergeCell ref="A64:A69"/>
    <mergeCell ref="B64:B69"/>
    <mergeCell ref="C64:C69"/>
    <mergeCell ref="D64:D69"/>
    <mergeCell ref="E64:E69"/>
    <mergeCell ref="F64:F69"/>
    <mergeCell ref="G64:G69"/>
    <mergeCell ref="H64:H69"/>
    <mergeCell ref="I64:I69"/>
    <mergeCell ref="J64:J69"/>
    <mergeCell ref="K64:K69"/>
    <mergeCell ref="L64:L69"/>
    <mergeCell ref="M64:M69"/>
  </mergeCells>
  <conditionalFormatting sqref="H10 H16">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0 L16 L22 L28 L34 L40 L46 L52 L58 L64">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0">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0:Y15">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0:AA15">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0:AC15">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8">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6">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6:Y21">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6:AA21">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6:AC21">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2">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2">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2:Y27">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2:AA27">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2:AC27">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8">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8">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8:Y33">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8:AA33">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8:AC33">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4">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4">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4:Y39">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4:AA39">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4:AC39">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0">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0">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0:Y45">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0:AA45">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0:AC45">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6">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6">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6:Y51">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6:AA51">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6:AC51">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2">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2">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2:Y57">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2:AA57">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2:AC57">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8">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8:Y63">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8:AA63">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8:AC63">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4">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4">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4:Y69">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4:AA69">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4:AC69">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0:K69">
    <cfRule type="containsText" dxfId="4" priority="1" operator="containsText" text="❌">
      <formula>NOT(ISERROR(SEARCH("❌",K10)))</formula>
    </cfRule>
  </conditionalFormatting>
  <pageMargins left="0.7" right="0.7" top="0.75" bottom="0.75" header="0.3" footer="0.3"/>
  <pageSetup orientation="portrait" r:id="rId1"/>
  <ignoredErrors>
    <ignoredError sqref="AB12" formula="1"/>
  </ignoredErrors>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R10:R69</xm:sqref>
        </x14:dataValidation>
        <x14:dataValidation type="list" allowBlank="1" showInputMessage="1" showErrorMessage="1">
          <x14:formula1>
            <xm:f>'Tabla Valoración controles'!$D$7:$D$8</xm:f>
          </x14:formula1>
          <xm:sqref>S10:S69</xm:sqref>
        </x14:dataValidation>
        <x14:dataValidation type="list" allowBlank="1" showInputMessage="1" showErrorMessage="1">
          <x14:formula1>
            <xm:f>'Tabla Valoración controles'!$D$9:$D$10</xm:f>
          </x14:formula1>
          <xm:sqref>U10:U69</xm:sqref>
        </x14:dataValidation>
        <x14:dataValidation type="list" allowBlank="1" showInputMessage="1" showErrorMessage="1">
          <x14:formula1>
            <xm:f>'Tabla Valoración controles'!$D$11:$D$12</xm:f>
          </x14:formula1>
          <xm:sqref>V10:V69</xm:sqref>
        </x14:dataValidation>
        <x14:dataValidation type="list" allowBlank="1" showInputMessage="1" showErrorMessage="1">
          <x14:formula1>
            <xm:f>'Opciones Tratamiento'!$B$9:$B$10</xm:f>
          </x14:formula1>
          <xm:sqref>AJ10:AJ11 AJ13:AJ14 AJ16:AJ17 AJ19:AJ20 AJ22:AJ23 AJ25:AJ26 AJ28:AJ29 AJ31:AJ32 AJ34:AJ35 AJ37:AJ38 AJ40:AJ41 AJ43:AJ44 AJ46:AJ47 AJ49:AJ50 AJ52:AJ53 AJ55:AJ56 AJ58:AJ59 AJ61:AJ62 AJ64:AJ65 AJ67:AJ68</xm:sqref>
        </x14:dataValidation>
        <x14:dataValidation type="list" allowBlank="1" showInputMessage="1" showErrorMessage="1">
          <x14:formula1>
            <xm:f>'Tabla Valoración controles'!$D$13:$D$14</xm:f>
          </x14:formula1>
          <xm:sqref>W10:W69</xm:sqref>
        </x14:dataValidation>
        <x14:dataValidation type="list" allowBlank="1" showInputMessage="1" showErrorMessage="1">
          <x14:formula1>
            <xm:f>'Opciones Tratamiento'!$B$13:$B$19</xm:f>
          </x14:formula1>
          <xm:sqref>F10:F69</xm:sqref>
        </x14:dataValidation>
        <x14:dataValidation type="list" allowBlank="1" showInputMessage="1" showErrorMessage="1">
          <x14:formula1>
            <xm:f>'Opciones Tratamiento'!$E$2:$E$4</xm:f>
          </x14:formula1>
          <xm:sqref>B10:B69</xm:sqref>
        </x14:dataValidation>
        <x14:dataValidation type="list" allowBlank="1" showInputMessage="1" showErrorMessage="1">
          <x14:formula1>
            <xm:f>'Opciones Tratamiento'!$B$2:$B$5</xm:f>
          </x14:formula1>
          <xm:sqref>AD10:AD69</xm:sqref>
        </x14:dataValidation>
        <x14:dataValidation type="list" allowBlank="1" showInputMessage="1" showErrorMessage="1">
          <x14:formula1>
            <xm:f>'Tabla Impacto'!$F$210:$F$221</xm:f>
          </x14:formula1>
          <xm:sqref>J10:J69</xm:sqref>
        </x14:dataValidation>
        <x14:dataValidation type="custom" allowBlank="1" showInputMessage="1" showErrorMessage="1" error="Recuerde que las acciones se generan bajo la medida de mitigar el riesgo">
          <x14:formula1>
            <xm:f>IF(OR(AD10='Opciones Tratamiento'!$B$2,AD10='Opciones Tratamiento'!$B$3,AD10='Opciones Tratamiento'!$B$4),ISBLANK(AD10),ISTEXT(AD10))</xm:f>
          </x14:formula1>
          <xm:sqref>AE10:AE69</xm:sqref>
        </x14:dataValidation>
        <x14:dataValidation type="custom" allowBlank="1" showInputMessage="1" showErrorMessage="1" error="Recuerde que las acciones se generan bajo la medida de mitigar el riesgo">
          <x14:formula1>
            <xm:f>IF(OR(AD10='Opciones Tratamiento'!$B$2,AD10='Opciones Tratamiento'!$B$3,AD10='Opciones Tratamiento'!$B$4),ISBLANK(AD10),ISTEXT(AD10))</xm:f>
          </x14:formula1>
          <xm:sqref>AF10:AF69</xm:sqref>
        </x14:dataValidation>
        <x14:dataValidation type="custom" allowBlank="1" showInputMessage="1" showErrorMessage="1" error="Recuerde que las acciones se generan bajo la medida de mitigar el riesgo">
          <x14:formula1>
            <xm:f>IF(OR(AD10='Opciones Tratamiento'!$B$2,AD10='Opciones Tratamiento'!$B$3,AD10='Opciones Tratamiento'!$B$4),ISBLANK(AD10),ISTEXT(AD10))</xm:f>
          </x14:formula1>
          <xm:sqref>AG10:AG69</xm:sqref>
        </x14:dataValidation>
        <x14:dataValidation type="custom" allowBlank="1" showInputMessage="1" showErrorMessage="1" error="Recuerde que las acciones se generan bajo la medida de mitigar el riesgo">
          <x14:formula1>
            <xm:f>IF(OR(AD10='Opciones Tratamiento'!$B$2,AD10='Opciones Tratamiento'!$B$3,AD10='Opciones Tratamiento'!$B$4),ISBLANK(AD10),ISTEXT(AD10))</xm:f>
          </x14:formula1>
          <xm:sqref>AH10:AH69</xm:sqref>
        </x14:dataValidation>
        <x14:dataValidation type="custom" allowBlank="1" showInputMessage="1" showErrorMessage="1" error="Recuerde que las acciones se generan bajo la medida de mitigar el riesgo">
          <x14:formula1>
            <xm:f>IF(OR(AD10='Opciones Tratamiento'!$B$2,AD10='Opciones Tratamiento'!$B$3,AD10='Opciones Tratamiento'!$B$4),ISBLANK(AD10),ISTEXT(AD10))</xm:f>
          </x14:formula1>
          <xm:sqref>AI10:AI69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50" zoomScaleNormal="50" workbookViewId="0">
      <selection activeCell="AX20" sqref="AX20"/>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320" t="s">
        <v>161</v>
      </c>
      <c r="C2" s="320"/>
      <c r="D2" s="320"/>
      <c r="E2" s="320"/>
      <c r="F2" s="320"/>
      <c r="G2" s="320"/>
      <c r="H2" s="320"/>
      <c r="I2" s="320"/>
      <c r="J2" s="288" t="s">
        <v>2</v>
      </c>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320"/>
      <c r="C3" s="320"/>
      <c r="D3" s="320"/>
      <c r="E3" s="320"/>
      <c r="F3" s="320"/>
      <c r="G3" s="320"/>
      <c r="H3" s="320"/>
      <c r="I3" s="320"/>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320"/>
      <c r="C4" s="320"/>
      <c r="D4" s="320"/>
      <c r="E4" s="320"/>
      <c r="F4" s="320"/>
      <c r="G4" s="320"/>
      <c r="H4" s="320"/>
      <c r="I4" s="320"/>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35" t="s">
        <v>4</v>
      </c>
      <c r="C6" s="235"/>
      <c r="D6" s="236"/>
      <c r="E6" s="273" t="s">
        <v>116</v>
      </c>
      <c r="F6" s="274"/>
      <c r="G6" s="274"/>
      <c r="H6" s="274"/>
      <c r="I6" s="275"/>
      <c r="J6" s="284" t="str">
        <f>IF(AND('Mapa final'!$H$10="Muy Alta",'Mapa final'!$L$10="Leve"),CONCATENATE("R",'Mapa final'!$A$10),"")</f>
        <v/>
      </c>
      <c r="K6" s="285"/>
      <c r="L6" s="285" t="str">
        <f>IF(AND('Mapa final'!$H$16="Muy Alta",'Mapa final'!$L$16="Leve"),CONCATENATE("R",'Mapa final'!$A$16),"")</f>
        <v/>
      </c>
      <c r="M6" s="285"/>
      <c r="N6" s="285" t="str">
        <f>IF(AND('Mapa final'!$H$22="Muy Alta",'Mapa final'!$L$22="Leve"),CONCATENATE("R",'Mapa final'!$A$22),"")</f>
        <v/>
      </c>
      <c r="O6" s="287"/>
      <c r="P6" s="284" t="str">
        <f>IF(AND('Mapa final'!$H$10="Muy Alta",'Mapa final'!$L$10="Menor"),CONCATENATE("R",'Mapa final'!$A$10),"")</f>
        <v/>
      </c>
      <c r="Q6" s="285"/>
      <c r="R6" s="285" t="str">
        <f>IF(AND('Mapa final'!$H$16="Muy Alta",'Mapa final'!$L$16="Menor"),CONCATENATE("R",'Mapa final'!$A$16),"")</f>
        <v/>
      </c>
      <c r="S6" s="285"/>
      <c r="T6" s="285" t="str">
        <f>IF(AND('Mapa final'!$H$22="Muy Alta",'Mapa final'!$L$22="Menor"),CONCATENATE("R",'Mapa final'!$A$22),"")</f>
        <v/>
      </c>
      <c r="U6" s="287"/>
      <c r="V6" s="284" t="str">
        <f>IF(AND('Mapa final'!$H$10="Muy Alta",'Mapa final'!$L$10="Moderado"),CONCATENATE("R",'Mapa final'!$A$10),"")</f>
        <v/>
      </c>
      <c r="W6" s="285"/>
      <c r="X6" s="285" t="str">
        <f>IF(AND('Mapa final'!$H$16="Muy Alta",'Mapa final'!$L$16="Moderado"),CONCATENATE("R",'Mapa final'!$A$16),"")</f>
        <v/>
      </c>
      <c r="Y6" s="285"/>
      <c r="Z6" s="285" t="str">
        <f>IF(AND('Mapa final'!$H$22="Muy Alta",'Mapa final'!$L$22="Moderado"),CONCATENATE("R",'Mapa final'!$A$22),"")</f>
        <v/>
      </c>
      <c r="AA6" s="287"/>
      <c r="AB6" s="284" t="str">
        <f>IF(AND('Mapa final'!$H$10="Muy Alta",'Mapa final'!$L$10="Mayor"),CONCATENATE("R",'Mapa final'!$A$10),"")</f>
        <v/>
      </c>
      <c r="AC6" s="285"/>
      <c r="AD6" s="285" t="str">
        <f>IF(AND('Mapa final'!$H$16="Muy Alta",'Mapa final'!$L$16="Mayor"),CONCATENATE("R",'Mapa final'!$A$16),"")</f>
        <v/>
      </c>
      <c r="AE6" s="285"/>
      <c r="AF6" s="285" t="str">
        <f>IF(AND('Mapa final'!$H$22="Muy Alta",'Mapa final'!$L$22="Mayor"),CONCATENATE("R",'Mapa final'!$A$22),"")</f>
        <v/>
      </c>
      <c r="AG6" s="287"/>
      <c r="AH6" s="299" t="str">
        <f>IF(AND('Mapa final'!$H$10="Muy Alta",'Mapa final'!$L$10="Catastrófico"),CONCATENATE("R",'Mapa final'!$A$10),"")</f>
        <v/>
      </c>
      <c r="AI6" s="300"/>
      <c r="AJ6" s="300" t="str">
        <f>IF(AND('Mapa final'!$H$16="Muy Alta",'Mapa final'!$L$16="Catastrófico"),CONCATENATE("R",'Mapa final'!$A$16),"")</f>
        <v/>
      </c>
      <c r="AK6" s="300"/>
      <c r="AL6" s="300" t="str">
        <f>IF(AND('Mapa final'!$H$22="Muy Alta",'Mapa final'!$L$22="Catastrófico"),CONCATENATE("R",'Mapa final'!$A$22),"")</f>
        <v/>
      </c>
      <c r="AM6" s="301"/>
      <c r="AO6" s="237" t="s">
        <v>79</v>
      </c>
      <c r="AP6" s="238"/>
      <c r="AQ6" s="238"/>
      <c r="AR6" s="238"/>
      <c r="AS6" s="238"/>
      <c r="AT6" s="239"/>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35"/>
      <c r="C7" s="235"/>
      <c r="D7" s="236"/>
      <c r="E7" s="276"/>
      <c r="F7" s="277"/>
      <c r="G7" s="277"/>
      <c r="H7" s="277"/>
      <c r="I7" s="278"/>
      <c r="J7" s="286"/>
      <c r="K7" s="282"/>
      <c r="L7" s="282"/>
      <c r="M7" s="282"/>
      <c r="N7" s="282"/>
      <c r="O7" s="283"/>
      <c r="P7" s="286"/>
      <c r="Q7" s="282"/>
      <c r="R7" s="282"/>
      <c r="S7" s="282"/>
      <c r="T7" s="282"/>
      <c r="U7" s="283"/>
      <c r="V7" s="286"/>
      <c r="W7" s="282"/>
      <c r="X7" s="282"/>
      <c r="Y7" s="282"/>
      <c r="Z7" s="282"/>
      <c r="AA7" s="283"/>
      <c r="AB7" s="286"/>
      <c r="AC7" s="282"/>
      <c r="AD7" s="282"/>
      <c r="AE7" s="282"/>
      <c r="AF7" s="282"/>
      <c r="AG7" s="283"/>
      <c r="AH7" s="293"/>
      <c r="AI7" s="294"/>
      <c r="AJ7" s="294"/>
      <c r="AK7" s="294"/>
      <c r="AL7" s="294"/>
      <c r="AM7" s="295"/>
      <c r="AN7" s="97"/>
      <c r="AO7" s="240"/>
      <c r="AP7" s="241"/>
      <c r="AQ7" s="241"/>
      <c r="AR7" s="241"/>
      <c r="AS7" s="241"/>
      <c r="AT7" s="242"/>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35"/>
      <c r="C8" s="235"/>
      <c r="D8" s="236"/>
      <c r="E8" s="276"/>
      <c r="F8" s="277"/>
      <c r="G8" s="277"/>
      <c r="H8" s="277"/>
      <c r="I8" s="278"/>
      <c r="J8" s="286" t="str">
        <f>IF(AND('Mapa final'!$H$28="Muy Alta",'Mapa final'!$L$28="Leve"),CONCATENATE("R",'Mapa final'!$A$28),"")</f>
        <v/>
      </c>
      <c r="K8" s="282"/>
      <c r="L8" s="282" t="str">
        <f>IF(AND('Mapa final'!$H$34="Muy Alta",'Mapa final'!$L$34="Leve"),CONCATENATE("R",'Mapa final'!$A$34),"")</f>
        <v/>
      </c>
      <c r="M8" s="282"/>
      <c r="N8" s="282" t="str">
        <f>IF(AND('Mapa final'!$H$40="Muy Alta",'Mapa final'!$L$40="Leve"),CONCATENATE("R",'Mapa final'!$A$40),"")</f>
        <v/>
      </c>
      <c r="O8" s="283"/>
      <c r="P8" s="286" t="str">
        <f>IF(AND('Mapa final'!$H$28="Muy Alta",'Mapa final'!$L$28="Menor"),CONCATENATE("R",'Mapa final'!$A$28),"")</f>
        <v/>
      </c>
      <c r="Q8" s="282"/>
      <c r="R8" s="282" t="str">
        <f>IF(AND('Mapa final'!$H$34="Muy Alta",'Mapa final'!$L$34="Menor"),CONCATENATE("R",'Mapa final'!$A$34),"")</f>
        <v/>
      </c>
      <c r="S8" s="282"/>
      <c r="T8" s="282" t="str">
        <f>IF(AND('Mapa final'!$H$40="Muy Alta",'Mapa final'!$L$40="Menor"),CONCATENATE("R",'Mapa final'!$A$40),"")</f>
        <v/>
      </c>
      <c r="U8" s="283"/>
      <c r="V8" s="286" t="str">
        <f>IF(AND('Mapa final'!$H$28="Muy Alta",'Mapa final'!$L$28="Moderado"),CONCATENATE("R",'Mapa final'!$A$28),"")</f>
        <v/>
      </c>
      <c r="W8" s="282"/>
      <c r="X8" s="282" t="str">
        <f>IF(AND('Mapa final'!$H$34="Muy Alta",'Mapa final'!$L$34="Moderado"),CONCATENATE("R",'Mapa final'!$A$34),"")</f>
        <v/>
      </c>
      <c r="Y8" s="282"/>
      <c r="Z8" s="282" t="str">
        <f>IF(AND('Mapa final'!$H$40="Muy Alta",'Mapa final'!$L$40="Moderado"),CONCATENATE("R",'Mapa final'!$A$40),"")</f>
        <v/>
      </c>
      <c r="AA8" s="283"/>
      <c r="AB8" s="286" t="str">
        <f>IF(AND('Mapa final'!$H$28="Muy Alta",'Mapa final'!$L$28="Mayor"),CONCATENATE("R",'Mapa final'!$A$28),"")</f>
        <v/>
      </c>
      <c r="AC8" s="282"/>
      <c r="AD8" s="282" t="str">
        <f>IF(AND('Mapa final'!$H$34="Muy Alta",'Mapa final'!$L$34="Mayor"),CONCATENATE("R",'Mapa final'!$A$34),"")</f>
        <v/>
      </c>
      <c r="AE8" s="282"/>
      <c r="AF8" s="282" t="str">
        <f>IF(AND('Mapa final'!$H$40="Muy Alta",'Mapa final'!$L$40="Mayor"),CONCATENATE("R",'Mapa final'!$A$40),"")</f>
        <v/>
      </c>
      <c r="AG8" s="283"/>
      <c r="AH8" s="293" t="str">
        <f>IF(AND('Mapa final'!$H$28="Muy Alta",'Mapa final'!$L$28="Catastrófico"),CONCATENATE("R",'Mapa final'!$A$28),"")</f>
        <v/>
      </c>
      <c r="AI8" s="294"/>
      <c r="AJ8" s="294" t="str">
        <f>IF(AND('Mapa final'!$H$34="Muy Alta",'Mapa final'!$L$34="Catastrófico"),CONCATENATE("R",'Mapa final'!$A$34),"")</f>
        <v/>
      </c>
      <c r="AK8" s="294"/>
      <c r="AL8" s="294" t="str">
        <f>IF(AND('Mapa final'!$H$40="Muy Alta",'Mapa final'!$L$40="Catastrófico"),CONCATENATE("R",'Mapa final'!$A$40),"")</f>
        <v/>
      </c>
      <c r="AM8" s="295"/>
      <c r="AN8" s="97"/>
      <c r="AO8" s="240"/>
      <c r="AP8" s="241"/>
      <c r="AQ8" s="241"/>
      <c r="AR8" s="241"/>
      <c r="AS8" s="241"/>
      <c r="AT8" s="242"/>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35"/>
      <c r="C9" s="235"/>
      <c r="D9" s="236"/>
      <c r="E9" s="276"/>
      <c r="F9" s="277"/>
      <c r="G9" s="277"/>
      <c r="H9" s="277"/>
      <c r="I9" s="278"/>
      <c r="J9" s="286"/>
      <c r="K9" s="282"/>
      <c r="L9" s="282"/>
      <c r="M9" s="282"/>
      <c r="N9" s="282"/>
      <c r="O9" s="283"/>
      <c r="P9" s="286"/>
      <c r="Q9" s="282"/>
      <c r="R9" s="282"/>
      <c r="S9" s="282"/>
      <c r="T9" s="282"/>
      <c r="U9" s="283"/>
      <c r="V9" s="286"/>
      <c r="W9" s="282"/>
      <c r="X9" s="282"/>
      <c r="Y9" s="282"/>
      <c r="Z9" s="282"/>
      <c r="AA9" s="283"/>
      <c r="AB9" s="286"/>
      <c r="AC9" s="282"/>
      <c r="AD9" s="282"/>
      <c r="AE9" s="282"/>
      <c r="AF9" s="282"/>
      <c r="AG9" s="283"/>
      <c r="AH9" s="293"/>
      <c r="AI9" s="294"/>
      <c r="AJ9" s="294"/>
      <c r="AK9" s="294"/>
      <c r="AL9" s="294"/>
      <c r="AM9" s="295"/>
      <c r="AN9" s="97"/>
      <c r="AO9" s="240"/>
      <c r="AP9" s="241"/>
      <c r="AQ9" s="241"/>
      <c r="AR9" s="241"/>
      <c r="AS9" s="241"/>
      <c r="AT9" s="242"/>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35"/>
      <c r="C10" s="235"/>
      <c r="D10" s="236"/>
      <c r="E10" s="276"/>
      <c r="F10" s="277"/>
      <c r="G10" s="277"/>
      <c r="H10" s="277"/>
      <c r="I10" s="278"/>
      <c r="J10" s="286" t="str">
        <f>IF(AND('Mapa final'!$H$46="Muy Alta",'Mapa final'!$L$46="Leve"),CONCATENATE("R",'Mapa final'!$A$46),"")</f>
        <v/>
      </c>
      <c r="K10" s="282"/>
      <c r="L10" s="282" t="str">
        <f>IF(AND('Mapa final'!$H$52="Muy Alta",'Mapa final'!$L$52="Leve"),CONCATENATE("R",'Mapa final'!$A$52),"")</f>
        <v/>
      </c>
      <c r="M10" s="282"/>
      <c r="N10" s="282" t="str">
        <f>IF(AND('Mapa final'!$H$58="Muy Alta",'Mapa final'!$L$58="Leve"),CONCATENATE("R",'Mapa final'!$A$58),"")</f>
        <v/>
      </c>
      <c r="O10" s="283"/>
      <c r="P10" s="286" t="str">
        <f>IF(AND('Mapa final'!$H$46="Muy Alta",'Mapa final'!$L$46="Menor"),CONCATENATE("R",'Mapa final'!$A$46),"")</f>
        <v/>
      </c>
      <c r="Q10" s="282"/>
      <c r="R10" s="282" t="str">
        <f>IF(AND('Mapa final'!$H$52="Muy Alta",'Mapa final'!$L$52="Menor"),CONCATENATE("R",'Mapa final'!$A$52),"")</f>
        <v/>
      </c>
      <c r="S10" s="282"/>
      <c r="T10" s="282" t="str">
        <f>IF(AND('Mapa final'!$H$58="Muy Alta",'Mapa final'!$L$58="Menor"),CONCATENATE("R",'Mapa final'!$A$58),"")</f>
        <v/>
      </c>
      <c r="U10" s="283"/>
      <c r="V10" s="286" t="str">
        <f>IF(AND('Mapa final'!$H$46="Muy Alta",'Mapa final'!$L$46="Moderado"),CONCATENATE("R",'Mapa final'!$A$46),"")</f>
        <v/>
      </c>
      <c r="W10" s="282"/>
      <c r="X10" s="282" t="str">
        <f>IF(AND('Mapa final'!$H$52="Muy Alta",'Mapa final'!$L$52="Moderado"),CONCATENATE("R",'Mapa final'!$A$52),"")</f>
        <v/>
      </c>
      <c r="Y10" s="282"/>
      <c r="Z10" s="282" t="str">
        <f>IF(AND('Mapa final'!$H$58="Muy Alta",'Mapa final'!$L$58="Moderado"),CONCATENATE("R",'Mapa final'!$A$58),"")</f>
        <v/>
      </c>
      <c r="AA10" s="283"/>
      <c r="AB10" s="286" t="str">
        <f>IF(AND('Mapa final'!$H$46="Muy Alta",'Mapa final'!$L$46="Mayor"),CONCATENATE("R",'Mapa final'!$A$46),"")</f>
        <v/>
      </c>
      <c r="AC10" s="282"/>
      <c r="AD10" s="282" t="str">
        <f>IF(AND('Mapa final'!$H$52="Muy Alta",'Mapa final'!$L$52="Mayor"),CONCATENATE("R",'Mapa final'!$A$52),"")</f>
        <v/>
      </c>
      <c r="AE10" s="282"/>
      <c r="AF10" s="282" t="str">
        <f>IF(AND('Mapa final'!$H$58="Muy Alta",'Mapa final'!$L$58="Mayor"),CONCATENATE("R",'Mapa final'!$A$58),"")</f>
        <v/>
      </c>
      <c r="AG10" s="283"/>
      <c r="AH10" s="293" t="str">
        <f>IF(AND('Mapa final'!$H$46="Muy Alta",'Mapa final'!$L$46="Catastrófico"),CONCATENATE("R",'Mapa final'!$A$46),"")</f>
        <v/>
      </c>
      <c r="AI10" s="294"/>
      <c r="AJ10" s="294" t="str">
        <f>IF(AND('Mapa final'!$H$52="Muy Alta",'Mapa final'!$L$52="Catastrófico"),CONCATENATE("R",'Mapa final'!$A$52),"")</f>
        <v/>
      </c>
      <c r="AK10" s="294"/>
      <c r="AL10" s="294" t="str">
        <f>IF(AND('Mapa final'!$H$58="Muy Alta",'Mapa final'!$L$58="Catastrófico"),CONCATENATE("R",'Mapa final'!$A$58),"")</f>
        <v/>
      </c>
      <c r="AM10" s="295"/>
      <c r="AN10" s="97"/>
      <c r="AO10" s="240"/>
      <c r="AP10" s="241"/>
      <c r="AQ10" s="241"/>
      <c r="AR10" s="241"/>
      <c r="AS10" s="241"/>
      <c r="AT10" s="242"/>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35"/>
      <c r="C11" s="235"/>
      <c r="D11" s="236"/>
      <c r="E11" s="276"/>
      <c r="F11" s="277"/>
      <c r="G11" s="277"/>
      <c r="H11" s="277"/>
      <c r="I11" s="278"/>
      <c r="J11" s="286"/>
      <c r="K11" s="282"/>
      <c r="L11" s="282"/>
      <c r="M11" s="282"/>
      <c r="N11" s="282"/>
      <c r="O11" s="283"/>
      <c r="P11" s="286"/>
      <c r="Q11" s="282"/>
      <c r="R11" s="282"/>
      <c r="S11" s="282"/>
      <c r="T11" s="282"/>
      <c r="U11" s="283"/>
      <c r="V11" s="286"/>
      <c r="W11" s="282"/>
      <c r="X11" s="282"/>
      <c r="Y11" s="282"/>
      <c r="Z11" s="282"/>
      <c r="AA11" s="283"/>
      <c r="AB11" s="286"/>
      <c r="AC11" s="282"/>
      <c r="AD11" s="282"/>
      <c r="AE11" s="282"/>
      <c r="AF11" s="282"/>
      <c r="AG11" s="283"/>
      <c r="AH11" s="293"/>
      <c r="AI11" s="294"/>
      <c r="AJ11" s="294"/>
      <c r="AK11" s="294"/>
      <c r="AL11" s="294"/>
      <c r="AM11" s="295"/>
      <c r="AN11" s="97"/>
      <c r="AO11" s="240"/>
      <c r="AP11" s="241"/>
      <c r="AQ11" s="241"/>
      <c r="AR11" s="241"/>
      <c r="AS11" s="241"/>
      <c r="AT11" s="242"/>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35"/>
      <c r="C12" s="235"/>
      <c r="D12" s="236"/>
      <c r="E12" s="276"/>
      <c r="F12" s="277"/>
      <c r="G12" s="277"/>
      <c r="H12" s="277"/>
      <c r="I12" s="278"/>
      <c r="J12" s="286" t="str">
        <f>IF(AND('Mapa final'!$H$64="Muy Alta",'Mapa final'!$L$64="Leve"),CONCATENATE("R",'Mapa final'!$A$64),"")</f>
        <v/>
      </c>
      <c r="K12" s="282"/>
      <c r="L12" s="282" t="str">
        <f>IF(AND('Mapa final'!$H$70="Muy Alta",'Mapa final'!$L$70="Leve"),CONCATENATE("R",'Mapa final'!$A$70),"")</f>
        <v/>
      </c>
      <c r="M12" s="282"/>
      <c r="N12" s="282" t="str">
        <f>IF(AND('Mapa final'!$H$76="Muy Alta",'Mapa final'!$L$76="Leve"),CONCATENATE("R",'Mapa final'!$A$76),"")</f>
        <v/>
      </c>
      <c r="O12" s="283"/>
      <c r="P12" s="286" t="str">
        <f>IF(AND('Mapa final'!$H$64="Muy Alta",'Mapa final'!$L$64="Menor"),CONCATENATE("R",'Mapa final'!$A$64),"")</f>
        <v/>
      </c>
      <c r="Q12" s="282"/>
      <c r="R12" s="282" t="str">
        <f>IF(AND('Mapa final'!$H$70="Muy Alta",'Mapa final'!$L$70="Menor"),CONCATENATE("R",'Mapa final'!$A$70),"")</f>
        <v/>
      </c>
      <c r="S12" s="282"/>
      <c r="T12" s="282" t="str">
        <f>IF(AND('Mapa final'!$H$76="Muy Alta",'Mapa final'!$L$76="Menor"),CONCATENATE("R",'Mapa final'!$A$76),"")</f>
        <v/>
      </c>
      <c r="U12" s="283"/>
      <c r="V12" s="286" t="str">
        <f>IF(AND('Mapa final'!$H$64="Muy Alta",'Mapa final'!$L$64="Moderado"),CONCATENATE("R",'Mapa final'!$A$64),"")</f>
        <v/>
      </c>
      <c r="W12" s="282"/>
      <c r="X12" s="282" t="str">
        <f>IF(AND('Mapa final'!$H$70="Muy Alta",'Mapa final'!$L$70="Moderado"),CONCATENATE("R",'Mapa final'!$A$70),"")</f>
        <v/>
      </c>
      <c r="Y12" s="282"/>
      <c r="Z12" s="282" t="str">
        <f>IF(AND('Mapa final'!$H$76="Muy Alta",'Mapa final'!$L$76="Moderado"),CONCATENATE("R",'Mapa final'!$A$76),"")</f>
        <v/>
      </c>
      <c r="AA12" s="283"/>
      <c r="AB12" s="286" t="str">
        <f>IF(AND('Mapa final'!$H$64="Muy Alta",'Mapa final'!$L$64="Mayor"),CONCATENATE("R",'Mapa final'!$A$64),"")</f>
        <v/>
      </c>
      <c r="AC12" s="282"/>
      <c r="AD12" s="282" t="str">
        <f>IF(AND('Mapa final'!$H$70="Muy Alta",'Mapa final'!$L$70="Mayor"),CONCATENATE("R",'Mapa final'!$A$70),"")</f>
        <v/>
      </c>
      <c r="AE12" s="282"/>
      <c r="AF12" s="282" t="str">
        <f>IF(AND('Mapa final'!$H$76="Muy Alta",'Mapa final'!$L$76="Mayor"),CONCATENATE("R",'Mapa final'!$A$76),"")</f>
        <v/>
      </c>
      <c r="AG12" s="283"/>
      <c r="AH12" s="293" t="str">
        <f>IF(AND('Mapa final'!$H$64="Muy Alta",'Mapa final'!$L$64="Catastrófico"),CONCATENATE("R",'Mapa final'!$A$64),"")</f>
        <v/>
      </c>
      <c r="AI12" s="294"/>
      <c r="AJ12" s="294" t="str">
        <f>IF(AND('Mapa final'!$H$70="Muy Alta",'Mapa final'!$L$70="Catastrófico"),CONCATENATE("R",'Mapa final'!$A$70),"")</f>
        <v/>
      </c>
      <c r="AK12" s="294"/>
      <c r="AL12" s="294" t="str">
        <f>IF(AND('Mapa final'!$H$76="Muy Alta",'Mapa final'!$L$76="Catastrófico"),CONCATENATE("R",'Mapa final'!$A$76),"")</f>
        <v/>
      </c>
      <c r="AM12" s="295"/>
      <c r="AN12" s="97"/>
      <c r="AO12" s="240"/>
      <c r="AP12" s="241"/>
      <c r="AQ12" s="241"/>
      <c r="AR12" s="241"/>
      <c r="AS12" s="241"/>
      <c r="AT12" s="242"/>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35"/>
      <c r="C13" s="235"/>
      <c r="D13" s="236"/>
      <c r="E13" s="279"/>
      <c r="F13" s="280"/>
      <c r="G13" s="280"/>
      <c r="H13" s="280"/>
      <c r="I13" s="281"/>
      <c r="J13" s="286"/>
      <c r="K13" s="282"/>
      <c r="L13" s="282"/>
      <c r="M13" s="282"/>
      <c r="N13" s="282"/>
      <c r="O13" s="283"/>
      <c r="P13" s="286"/>
      <c r="Q13" s="282"/>
      <c r="R13" s="282"/>
      <c r="S13" s="282"/>
      <c r="T13" s="282"/>
      <c r="U13" s="283"/>
      <c r="V13" s="286"/>
      <c r="W13" s="282"/>
      <c r="X13" s="282"/>
      <c r="Y13" s="282"/>
      <c r="Z13" s="282"/>
      <c r="AA13" s="283"/>
      <c r="AB13" s="286"/>
      <c r="AC13" s="282"/>
      <c r="AD13" s="282"/>
      <c r="AE13" s="282"/>
      <c r="AF13" s="282"/>
      <c r="AG13" s="283"/>
      <c r="AH13" s="296"/>
      <c r="AI13" s="297"/>
      <c r="AJ13" s="297"/>
      <c r="AK13" s="297"/>
      <c r="AL13" s="297"/>
      <c r="AM13" s="298"/>
      <c r="AN13" s="97"/>
      <c r="AO13" s="243"/>
      <c r="AP13" s="244"/>
      <c r="AQ13" s="244"/>
      <c r="AR13" s="244"/>
      <c r="AS13" s="244"/>
      <c r="AT13" s="245"/>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35"/>
      <c r="C14" s="235"/>
      <c r="D14" s="236"/>
      <c r="E14" s="273" t="s">
        <v>115</v>
      </c>
      <c r="F14" s="274"/>
      <c r="G14" s="274"/>
      <c r="H14" s="274"/>
      <c r="I14" s="274"/>
      <c r="J14" s="308" t="str">
        <f>IF(AND('Mapa final'!$H$10="Alta",'Mapa final'!$L$10="Leve"),CONCATENATE("R",'Mapa final'!$A$10),"")</f>
        <v/>
      </c>
      <c r="K14" s="309"/>
      <c r="L14" s="309" t="str">
        <f>IF(AND('Mapa final'!$H$16="Alta",'Mapa final'!$L$16="Leve"),CONCATENATE("R",'Mapa final'!$A$16),"")</f>
        <v/>
      </c>
      <c r="M14" s="309"/>
      <c r="N14" s="309" t="str">
        <f>IF(AND('Mapa final'!$H$22="Alta",'Mapa final'!$L$22="Leve"),CONCATENATE("R",'Mapa final'!$A$22),"")</f>
        <v/>
      </c>
      <c r="O14" s="310"/>
      <c r="P14" s="308" t="str">
        <f>IF(AND('Mapa final'!$H$10="Alta",'Mapa final'!$L$10="Menor"),CONCATENATE("R",'Mapa final'!$A$10),"")</f>
        <v/>
      </c>
      <c r="Q14" s="309"/>
      <c r="R14" s="309" t="str">
        <f>IF(AND('Mapa final'!$H$16="Alta",'Mapa final'!$L$16="Menor"),CONCATENATE("R",'Mapa final'!$A$16),"")</f>
        <v/>
      </c>
      <c r="S14" s="309"/>
      <c r="T14" s="309" t="str">
        <f>IF(AND('Mapa final'!$H$22="Alta",'Mapa final'!$L$22="Menor"),CONCATENATE("R",'Mapa final'!$A$22),"")</f>
        <v/>
      </c>
      <c r="U14" s="310"/>
      <c r="V14" s="284" t="str">
        <f>IF(AND('Mapa final'!$H$10="Alta",'Mapa final'!$L$10="Moderado"),CONCATENATE("R",'Mapa final'!$A$10),"")</f>
        <v/>
      </c>
      <c r="W14" s="285"/>
      <c r="X14" s="285" t="str">
        <f>IF(AND('Mapa final'!$H$16="Alta",'Mapa final'!$L$16="Moderado"),CONCATENATE("R",'Mapa final'!$A$16),"")</f>
        <v/>
      </c>
      <c r="Y14" s="285"/>
      <c r="Z14" s="285" t="str">
        <f>IF(AND('Mapa final'!$H$22="Alta",'Mapa final'!$L$22="Moderado"),CONCATENATE("R",'Mapa final'!$A$22),"")</f>
        <v/>
      </c>
      <c r="AA14" s="287"/>
      <c r="AB14" s="284" t="str">
        <f>IF(AND('Mapa final'!$H$10="Alta",'Mapa final'!$L$10="Mayor"),CONCATENATE("R",'Mapa final'!$A$10),"")</f>
        <v/>
      </c>
      <c r="AC14" s="285"/>
      <c r="AD14" s="285" t="str">
        <f>IF(AND('Mapa final'!$H$16="Alta",'Mapa final'!$L$16="Mayor"),CONCATENATE("R",'Mapa final'!$A$16),"")</f>
        <v/>
      </c>
      <c r="AE14" s="285"/>
      <c r="AF14" s="285" t="str">
        <f>IF(AND('Mapa final'!$H$22="Alta",'Mapa final'!$L$22="Mayor"),CONCATENATE("R",'Mapa final'!$A$22),"")</f>
        <v/>
      </c>
      <c r="AG14" s="287"/>
      <c r="AH14" s="299" t="str">
        <f>IF(AND('Mapa final'!$H$10="Alta",'Mapa final'!$L$10="Catastrófico"),CONCATENATE("R",'Mapa final'!$A$10),"")</f>
        <v/>
      </c>
      <c r="AI14" s="300"/>
      <c r="AJ14" s="300" t="str">
        <f>IF(AND('Mapa final'!$H$16="Alta",'Mapa final'!$L$16="Catastrófico"),CONCATENATE("R",'Mapa final'!$A$16),"")</f>
        <v/>
      </c>
      <c r="AK14" s="300"/>
      <c r="AL14" s="300" t="str">
        <f>IF(AND('Mapa final'!$H$22="Alta",'Mapa final'!$L$22="Catastrófico"),CONCATENATE("R",'Mapa final'!$A$22),"")</f>
        <v/>
      </c>
      <c r="AM14" s="301"/>
      <c r="AN14" s="97"/>
      <c r="AO14" s="246" t="s">
        <v>80</v>
      </c>
      <c r="AP14" s="247"/>
      <c r="AQ14" s="247"/>
      <c r="AR14" s="247"/>
      <c r="AS14" s="247"/>
      <c r="AT14" s="248"/>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35"/>
      <c r="C15" s="235"/>
      <c r="D15" s="236"/>
      <c r="E15" s="276"/>
      <c r="F15" s="277"/>
      <c r="G15" s="277"/>
      <c r="H15" s="277"/>
      <c r="I15" s="277"/>
      <c r="J15" s="302"/>
      <c r="K15" s="303"/>
      <c r="L15" s="303"/>
      <c r="M15" s="303"/>
      <c r="N15" s="303"/>
      <c r="O15" s="304"/>
      <c r="P15" s="302"/>
      <c r="Q15" s="303"/>
      <c r="R15" s="303"/>
      <c r="S15" s="303"/>
      <c r="T15" s="303"/>
      <c r="U15" s="304"/>
      <c r="V15" s="286"/>
      <c r="W15" s="282"/>
      <c r="X15" s="282"/>
      <c r="Y15" s="282"/>
      <c r="Z15" s="282"/>
      <c r="AA15" s="283"/>
      <c r="AB15" s="286"/>
      <c r="AC15" s="282"/>
      <c r="AD15" s="282"/>
      <c r="AE15" s="282"/>
      <c r="AF15" s="282"/>
      <c r="AG15" s="283"/>
      <c r="AH15" s="293"/>
      <c r="AI15" s="294"/>
      <c r="AJ15" s="294"/>
      <c r="AK15" s="294"/>
      <c r="AL15" s="294"/>
      <c r="AM15" s="295"/>
      <c r="AN15" s="97"/>
      <c r="AO15" s="249"/>
      <c r="AP15" s="250"/>
      <c r="AQ15" s="250"/>
      <c r="AR15" s="250"/>
      <c r="AS15" s="250"/>
      <c r="AT15" s="251"/>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35"/>
      <c r="C16" s="235"/>
      <c r="D16" s="236"/>
      <c r="E16" s="276"/>
      <c r="F16" s="277"/>
      <c r="G16" s="277"/>
      <c r="H16" s="277"/>
      <c r="I16" s="277"/>
      <c r="J16" s="302" t="str">
        <f>IF(AND('Mapa final'!$H$28="Alta",'Mapa final'!$L$28="Leve"),CONCATENATE("R",'Mapa final'!$A$28),"")</f>
        <v/>
      </c>
      <c r="K16" s="303"/>
      <c r="L16" s="303" t="str">
        <f>IF(AND('Mapa final'!$H$34="Alta",'Mapa final'!$L$34="Leve"),CONCATENATE("R",'Mapa final'!$A$34),"")</f>
        <v/>
      </c>
      <c r="M16" s="303"/>
      <c r="N16" s="303" t="str">
        <f>IF(AND('Mapa final'!$H$40="Alta",'Mapa final'!$L$40="Leve"),CONCATENATE("R",'Mapa final'!$A$40),"")</f>
        <v/>
      </c>
      <c r="O16" s="304"/>
      <c r="P16" s="302" t="str">
        <f>IF(AND('Mapa final'!$H$28="Alta",'Mapa final'!$L$28="Menor"),CONCATENATE("R",'Mapa final'!$A$28),"")</f>
        <v/>
      </c>
      <c r="Q16" s="303"/>
      <c r="R16" s="303" t="str">
        <f>IF(AND('Mapa final'!$H$34="Alta",'Mapa final'!$L$34="Menor"),CONCATENATE("R",'Mapa final'!$A$34),"")</f>
        <v/>
      </c>
      <c r="S16" s="303"/>
      <c r="T16" s="303" t="str">
        <f>IF(AND('Mapa final'!$H$40="Alta",'Mapa final'!$L$40="Menor"),CONCATENATE("R",'Mapa final'!$A$40),"")</f>
        <v/>
      </c>
      <c r="U16" s="304"/>
      <c r="V16" s="286" t="str">
        <f>IF(AND('Mapa final'!$H$28="Alta",'Mapa final'!$L$28="Moderado"),CONCATENATE("R",'Mapa final'!$A$28),"")</f>
        <v/>
      </c>
      <c r="W16" s="282"/>
      <c r="X16" s="282" t="str">
        <f>IF(AND('Mapa final'!$H$34="Alta",'Mapa final'!$L$34="Moderado"),CONCATENATE("R",'Mapa final'!$A$34),"")</f>
        <v/>
      </c>
      <c r="Y16" s="282"/>
      <c r="Z16" s="282" t="str">
        <f>IF(AND('Mapa final'!$H$40="Alta",'Mapa final'!$L$40="Moderado"),CONCATENATE("R",'Mapa final'!$A$40),"")</f>
        <v/>
      </c>
      <c r="AA16" s="283"/>
      <c r="AB16" s="286" t="str">
        <f>IF(AND('Mapa final'!$H$28="Alta",'Mapa final'!$L$28="Mayor"),CONCATENATE("R",'Mapa final'!$A$28),"")</f>
        <v/>
      </c>
      <c r="AC16" s="282"/>
      <c r="AD16" s="282" t="str">
        <f>IF(AND('Mapa final'!$H$34="Alta",'Mapa final'!$L$34="Mayor"),CONCATENATE("R",'Mapa final'!$A$34),"")</f>
        <v/>
      </c>
      <c r="AE16" s="282"/>
      <c r="AF16" s="282" t="str">
        <f>IF(AND('Mapa final'!$H$40="Alta",'Mapa final'!$L$40="Mayor"),CONCATENATE("R",'Mapa final'!$A$40),"")</f>
        <v/>
      </c>
      <c r="AG16" s="283"/>
      <c r="AH16" s="293" t="str">
        <f>IF(AND('Mapa final'!$H$28="Alta",'Mapa final'!$L$28="Catastrófico"),CONCATENATE("R",'Mapa final'!$A$28),"")</f>
        <v/>
      </c>
      <c r="AI16" s="294"/>
      <c r="AJ16" s="294" t="str">
        <f>IF(AND('Mapa final'!$H$34="Alta",'Mapa final'!$L$34="Catastrófico"),CONCATENATE("R",'Mapa final'!$A$34),"")</f>
        <v/>
      </c>
      <c r="AK16" s="294"/>
      <c r="AL16" s="294" t="str">
        <f>IF(AND('Mapa final'!$H$40="Alta",'Mapa final'!$L$40="Catastrófico"),CONCATENATE("R",'Mapa final'!$A$40),"")</f>
        <v/>
      </c>
      <c r="AM16" s="295"/>
      <c r="AN16" s="97"/>
      <c r="AO16" s="249"/>
      <c r="AP16" s="250"/>
      <c r="AQ16" s="250"/>
      <c r="AR16" s="250"/>
      <c r="AS16" s="250"/>
      <c r="AT16" s="251"/>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35"/>
      <c r="C17" s="235"/>
      <c r="D17" s="236"/>
      <c r="E17" s="276"/>
      <c r="F17" s="277"/>
      <c r="G17" s="277"/>
      <c r="H17" s="277"/>
      <c r="I17" s="277"/>
      <c r="J17" s="302"/>
      <c r="K17" s="303"/>
      <c r="L17" s="303"/>
      <c r="M17" s="303"/>
      <c r="N17" s="303"/>
      <c r="O17" s="304"/>
      <c r="P17" s="302"/>
      <c r="Q17" s="303"/>
      <c r="R17" s="303"/>
      <c r="S17" s="303"/>
      <c r="T17" s="303"/>
      <c r="U17" s="304"/>
      <c r="V17" s="286"/>
      <c r="W17" s="282"/>
      <c r="X17" s="282"/>
      <c r="Y17" s="282"/>
      <c r="Z17" s="282"/>
      <c r="AA17" s="283"/>
      <c r="AB17" s="286"/>
      <c r="AC17" s="282"/>
      <c r="AD17" s="282"/>
      <c r="AE17" s="282"/>
      <c r="AF17" s="282"/>
      <c r="AG17" s="283"/>
      <c r="AH17" s="293"/>
      <c r="AI17" s="294"/>
      <c r="AJ17" s="294"/>
      <c r="AK17" s="294"/>
      <c r="AL17" s="294"/>
      <c r="AM17" s="295"/>
      <c r="AN17" s="97"/>
      <c r="AO17" s="249"/>
      <c r="AP17" s="250"/>
      <c r="AQ17" s="250"/>
      <c r="AR17" s="250"/>
      <c r="AS17" s="250"/>
      <c r="AT17" s="251"/>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35"/>
      <c r="C18" s="235"/>
      <c r="D18" s="236"/>
      <c r="E18" s="276"/>
      <c r="F18" s="277"/>
      <c r="G18" s="277"/>
      <c r="H18" s="277"/>
      <c r="I18" s="277"/>
      <c r="J18" s="302" t="str">
        <f>IF(AND('Mapa final'!$H$46="Alta",'Mapa final'!$L$46="Leve"),CONCATENATE("R",'Mapa final'!$A$46),"")</f>
        <v/>
      </c>
      <c r="K18" s="303"/>
      <c r="L18" s="303" t="str">
        <f>IF(AND('Mapa final'!$H$52="Alta",'Mapa final'!$L$52="Leve"),CONCATENATE("R",'Mapa final'!$A$52),"")</f>
        <v/>
      </c>
      <c r="M18" s="303"/>
      <c r="N18" s="303" t="str">
        <f>IF(AND('Mapa final'!$H$58="Alta",'Mapa final'!$L$58="Leve"),CONCATENATE("R",'Mapa final'!$A$58),"")</f>
        <v/>
      </c>
      <c r="O18" s="304"/>
      <c r="P18" s="302" t="str">
        <f>IF(AND('Mapa final'!$H$46="Alta",'Mapa final'!$L$46="Menor"),CONCATENATE("R",'Mapa final'!$A$46),"")</f>
        <v/>
      </c>
      <c r="Q18" s="303"/>
      <c r="R18" s="303" t="str">
        <f>IF(AND('Mapa final'!$H$52="Alta",'Mapa final'!$L$52="Menor"),CONCATENATE("R",'Mapa final'!$A$52),"")</f>
        <v/>
      </c>
      <c r="S18" s="303"/>
      <c r="T18" s="303" t="str">
        <f>IF(AND('Mapa final'!$H$58="Alta",'Mapa final'!$L$58="Menor"),CONCATENATE("R",'Mapa final'!$A$58),"")</f>
        <v/>
      </c>
      <c r="U18" s="304"/>
      <c r="V18" s="286" t="str">
        <f>IF(AND('Mapa final'!$H$46="Alta",'Mapa final'!$L$46="Moderado"),CONCATENATE("R",'Mapa final'!$A$46),"")</f>
        <v/>
      </c>
      <c r="W18" s="282"/>
      <c r="X18" s="282" t="str">
        <f>IF(AND('Mapa final'!$H$52="Alta",'Mapa final'!$L$52="Moderado"),CONCATENATE("R",'Mapa final'!$A$52),"")</f>
        <v/>
      </c>
      <c r="Y18" s="282"/>
      <c r="Z18" s="282" t="str">
        <f>IF(AND('Mapa final'!$H$58="Alta",'Mapa final'!$L$58="Moderado"),CONCATENATE("R",'Mapa final'!$A$58),"")</f>
        <v/>
      </c>
      <c r="AA18" s="283"/>
      <c r="AB18" s="286" t="str">
        <f>IF(AND('Mapa final'!$H$46="Alta",'Mapa final'!$L$46="Mayor"),CONCATENATE("R",'Mapa final'!$A$46),"")</f>
        <v/>
      </c>
      <c r="AC18" s="282"/>
      <c r="AD18" s="282" t="str">
        <f>IF(AND('Mapa final'!$H$52="Alta",'Mapa final'!$L$52="Mayor"),CONCATENATE("R",'Mapa final'!$A$52),"")</f>
        <v/>
      </c>
      <c r="AE18" s="282"/>
      <c r="AF18" s="282" t="str">
        <f>IF(AND('Mapa final'!$H$58="Alta",'Mapa final'!$L$58="Mayor"),CONCATENATE("R",'Mapa final'!$A$58),"")</f>
        <v/>
      </c>
      <c r="AG18" s="283"/>
      <c r="AH18" s="293" t="str">
        <f>IF(AND('Mapa final'!$H$46="Alta",'Mapa final'!$L$46="Catastrófico"),CONCATENATE("R",'Mapa final'!$A$46),"")</f>
        <v/>
      </c>
      <c r="AI18" s="294"/>
      <c r="AJ18" s="294" t="str">
        <f>IF(AND('Mapa final'!$H$52="Alta",'Mapa final'!$L$52="Catastrófico"),CONCATENATE("R",'Mapa final'!$A$52),"")</f>
        <v/>
      </c>
      <c r="AK18" s="294"/>
      <c r="AL18" s="294" t="str">
        <f>IF(AND('Mapa final'!$H$58="Alta",'Mapa final'!$L$58="Catastrófico"),CONCATENATE("R",'Mapa final'!$A$58),"")</f>
        <v/>
      </c>
      <c r="AM18" s="295"/>
      <c r="AN18" s="97"/>
      <c r="AO18" s="249"/>
      <c r="AP18" s="250"/>
      <c r="AQ18" s="250"/>
      <c r="AR18" s="250"/>
      <c r="AS18" s="250"/>
      <c r="AT18" s="251"/>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35"/>
      <c r="C19" s="235"/>
      <c r="D19" s="236"/>
      <c r="E19" s="276"/>
      <c r="F19" s="277"/>
      <c r="G19" s="277"/>
      <c r="H19" s="277"/>
      <c r="I19" s="277"/>
      <c r="J19" s="302"/>
      <c r="K19" s="303"/>
      <c r="L19" s="303"/>
      <c r="M19" s="303"/>
      <c r="N19" s="303"/>
      <c r="O19" s="304"/>
      <c r="P19" s="302"/>
      <c r="Q19" s="303"/>
      <c r="R19" s="303"/>
      <c r="S19" s="303"/>
      <c r="T19" s="303"/>
      <c r="U19" s="304"/>
      <c r="V19" s="286"/>
      <c r="W19" s="282"/>
      <c r="X19" s="282"/>
      <c r="Y19" s="282"/>
      <c r="Z19" s="282"/>
      <c r="AA19" s="283"/>
      <c r="AB19" s="286"/>
      <c r="AC19" s="282"/>
      <c r="AD19" s="282"/>
      <c r="AE19" s="282"/>
      <c r="AF19" s="282"/>
      <c r="AG19" s="283"/>
      <c r="AH19" s="293"/>
      <c r="AI19" s="294"/>
      <c r="AJ19" s="294"/>
      <c r="AK19" s="294"/>
      <c r="AL19" s="294"/>
      <c r="AM19" s="295"/>
      <c r="AN19" s="97"/>
      <c r="AO19" s="249"/>
      <c r="AP19" s="250"/>
      <c r="AQ19" s="250"/>
      <c r="AR19" s="250"/>
      <c r="AS19" s="250"/>
      <c r="AT19" s="251"/>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35"/>
      <c r="C20" s="235"/>
      <c r="D20" s="236"/>
      <c r="E20" s="276"/>
      <c r="F20" s="277"/>
      <c r="G20" s="277"/>
      <c r="H20" s="277"/>
      <c r="I20" s="277"/>
      <c r="J20" s="302" t="str">
        <f>IF(AND('Mapa final'!$H$64="Alta",'Mapa final'!$L$64="Leve"),CONCATENATE("R",'Mapa final'!$A$64),"")</f>
        <v/>
      </c>
      <c r="K20" s="303"/>
      <c r="L20" s="303" t="str">
        <f>IF(AND('Mapa final'!$H$70="Alta",'Mapa final'!$L$70="Leve"),CONCATENATE("R",'Mapa final'!$A$70),"")</f>
        <v/>
      </c>
      <c r="M20" s="303"/>
      <c r="N20" s="303" t="str">
        <f>IF(AND('Mapa final'!$H$76="Alta",'Mapa final'!$L$76="Leve"),CONCATENATE("R",'Mapa final'!$A$76),"")</f>
        <v/>
      </c>
      <c r="O20" s="304"/>
      <c r="P20" s="302" t="str">
        <f>IF(AND('Mapa final'!$H$64="Alta",'Mapa final'!$L$64="Menor"),CONCATENATE("R",'Mapa final'!$A$64),"")</f>
        <v/>
      </c>
      <c r="Q20" s="303"/>
      <c r="R20" s="303" t="str">
        <f>IF(AND('Mapa final'!$H$70="Alta",'Mapa final'!$L$70="Menor"),CONCATENATE("R",'Mapa final'!$A$70),"")</f>
        <v/>
      </c>
      <c r="S20" s="303"/>
      <c r="T20" s="303" t="str">
        <f>IF(AND('Mapa final'!$H$76="Alta",'Mapa final'!$L$76="Menor"),CONCATENATE("R",'Mapa final'!$A$76),"")</f>
        <v/>
      </c>
      <c r="U20" s="304"/>
      <c r="V20" s="286" t="str">
        <f>IF(AND('Mapa final'!$H$64="Alta",'Mapa final'!$L$64="Moderado"),CONCATENATE("R",'Mapa final'!$A$64),"")</f>
        <v/>
      </c>
      <c r="W20" s="282"/>
      <c r="X20" s="282" t="str">
        <f>IF(AND('Mapa final'!$H$70="Alta",'Mapa final'!$L$70="Moderado"),CONCATENATE("R",'Mapa final'!$A$70),"")</f>
        <v/>
      </c>
      <c r="Y20" s="282"/>
      <c r="Z20" s="282" t="str">
        <f>IF(AND('Mapa final'!$H$76="Alta",'Mapa final'!$L$76="Moderado"),CONCATENATE("R",'Mapa final'!$A$76),"")</f>
        <v/>
      </c>
      <c r="AA20" s="283"/>
      <c r="AB20" s="286" t="str">
        <f>IF(AND('Mapa final'!$H$64="Alta",'Mapa final'!$L$64="Mayor"),CONCATENATE("R",'Mapa final'!$A$64),"")</f>
        <v/>
      </c>
      <c r="AC20" s="282"/>
      <c r="AD20" s="282" t="str">
        <f>IF(AND('Mapa final'!$H$70="Alta",'Mapa final'!$L$70="Mayor"),CONCATENATE("R",'Mapa final'!$A$70),"")</f>
        <v/>
      </c>
      <c r="AE20" s="282"/>
      <c r="AF20" s="282" t="str">
        <f>IF(AND('Mapa final'!$H$76="Alta",'Mapa final'!$L$76="Mayor"),CONCATENATE("R",'Mapa final'!$A$76),"")</f>
        <v/>
      </c>
      <c r="AG20" s="283"/>
      <c r="AH20" s="293" t="str">
        <f>IF(AND('Mapa final'!$H$64="Alta",'Mapa final'!$L$64="Catastrófico"),CONCATENATE("R",'Mapa final'!$A$64),"")</f>
        <v/>
      </c>
      <c r="AI20" s="294"/>
      <c r="AJ20" s="294" t="str">
        <f>IF(AND('Mapa final'!$H$70="Alta",'Mapa final'!$L$70="Catastrófico"),CONCATENATE("R",'Mapa final'!$A$70),"")</f>
        <v/>
      </c>
      <c r="AK20" s="294"/>
      <c r="AL20" s="294" t="str">
        <f>IF(AND('Mapa final'!$H$76="Alta",'Mapa final'!$L$76="Catastrófico"),CONCATENATE("R",'Mapa final'!$A$76),"")</f>
        <v/>
      </c>
      <c r="AM20" s="295"/>
      <c r="AN20" s="97"/>
      <c r="AO20" s="249"/>
      <c r="AP20" s="250"/>
      <c r="AQ20" s="250"/>
      <c r="AR20" s="250"/>
      <c r="AS20" s="250"/>
      <c r="AT20" s="251"/>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35"/>
      <c r="C21" s="235"/>
      <c r="D21" s="236"/>
      <c r="E21" s="279"/>
      <c r="F21" s="280"/>
      <c r="G21" s="280"/>
      <c r="H21" s="280"/>
      <c r="I21" s="280"/>
      <c r="J21" s="305"/>
      <c r="K21" s="306"/>
      <c r="L21" s="306"/>
      <c r="M21" s="306"/>
      <c r="N21" s="306"/>
      <c r="O21" s="307"/>
      <c r="P21" s="305"/>
      <c r="Q21" s="306"/>
      <c r="R21" s="306"/>
      <c r="S21" s="306"/>
      <c r="T21" s="306"/>
      <c r="U21" s="307"/>
      <c r="V21" s="290"/>
      <c r="W21" s="291"/>
      <c r="X21" s="291"/>
      <c r="Y21" s="291"/>
      <c r="Z21" s="291"/>
      <c r="AA21" s="292"/>
      <c r="AB21" s="290"/>
      <c r="AC21" s="291"/>
      <c r="AD21" s="291"/>
      <c r="AE21" s="291"/>
      <c r="AF21" s="291"/>
      <c r="AG21" s="292"/>
      <c r="AH21" s="296"/>
      <c r="AI21" s="297"/>
      <c r="AJ21" s="297"/>
      <c r="AK21" s="297"/>
      <c r="AL21" s="297"/>
      <c r="AM21" s="298"/>
      <c r="AN21" s="97"/>
      <c r="AO21" s="252"/>
      <c r="AP21" s="253"/>
      <c r="AQ21" s="253"/>
      <c r="AR21" s="253"/>
      <c r="AS21" s="253"/>
      <c r="AT21" s="254"/>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35"/>
      <c r="C22" s="235"/>
      <c r="D22" s="236"/>
      <c r="E22" s="273" t="s">
        <v>117</v>
      </c>
      <c r="F22" s="274"/>
      <c r="G22" s="274"/>
      <c r="H22" s="274"/>
      <c r="I22" s="275"/>
      <c r="J22" s="308" t="str">
        <f>IF(AND('Mapa final'!$H$10="Media",'Mapa final'!$L$10="Leve"),CONCATENATE("R",'Mapa final'!$A$10),"")</f>
        <v>R1</v>
      </c>
      <c r="K22" s="309"/>
      <c r="L22" s="309" t="str">
        <f>IF(AND('Mapa final'!$H$16="Media",'Mapa final'!$L$16="Leve"),CONCATENATE("R",'Mapa final'!$A$16),"")</f>
        <v>R2</v>
      </c>
      <c r="M22" s="309"/>
      <c r="N22" s="309" t="str">
        <f>IF(AND('Mapa final'!$H$22="Media",'Mapa final'!$L$22="Leve"),CONCATENATE("R",'Mapa final'!$A$22),"")</f>
        <v/>
      </c>
      <c r="O22" s="310"/>
      <c r="P22" s="308" t="str">
        <f>IF(AND('Mapa final'!$H$10="Media",'Mapa final'!$L$10="Menor"),CONCATENATE("R",'Mapa final'!$A$10),"")</f>
        <v/>
      </c>
      <c r="Q22" s="309"/>
      <c r="R22" s="309" t="str">
        <f>IF(AND('Mapa final'!$H$16="Media",'Mapa final'!$L$16="Menor"),CONCATENATE("R",'Mapa final'!$A$16),"")</f>
        <v/>
      </c>
      <c r="S22" s="309"/>
      <c r="T22" s="309" t="str">
        <f>IF(AND('Mapa final'!$H$22="Media",'Mapa final'!$L$22="Menor"),CONCATENATE("R",'Mapa final'!$A$22),"")</f>
        <v/>
      </c>
      <c r="U22" s="310"/>
      <c r="V22" s="308" t="str">
        <f>IF(AND('Mapa final'!$H$10="Media",'Mapa final'!$L$10="Moderado"),CONCATENATE("R",'Mapa final'!$A$10),"")</f>
        <v/>
      </c>
      <c r="W22" s="309"/>
      <c r="X22" s="309" t="str">
        <f>IF(AND('Mapa final'!$H$16="Media",'Mapa final'!$L$16="Moderado"),CONCATENATE("R",'Mapa final'!$A$16),"")</f>
        <v/>
      </c>
      <c r="Y22" s="309"/>
      <c r="Z22" s="309" t="str">
        <f>IF(AND('Mapa final'!$H$22="Media",'Mapa final'!$L$22="Moderado"),CONCATENATE("R",'Mapa final'!$A$22),"")</f>
        <v/>
      </c>
      <c r="AA22" s="310"/>
      <c r="AB22" s="284" t="str">
        <f>IF(AND('Mapa final'!$H$10="Media",'Mapa final'!$L$10="Mayor"),CONCATENATE("R",'Mapa final'!$A$10),"")</f>
        <v/>
      </c>
      <c r="AC22" s="285"/>
      <c r="AD22" s="285" t="str">
        <f>IF(AND('Mapa final'!$H$16="Media",'Mapa final'!$L$16="Mayor"),CONCATENATE("R",'Mapa final'!$A$16),"")</f>
        <v/>
      </c>
      <c r="AE22" s="285"/>
      <c r="AF22" s="285" t="str">
        <f>IF(AND('Mapa final'!$H$22="Media",'Mapa final'!$L$22="Mayor"),CONCATENATE("R",'Mapa final'!$A$22),"")</f>
        <v/>
      </c>
      <c r="AG22" s="287"/>
      <c r="AH22" s="299" t="str">
        <f>IF(AND('Mapa final'!$H$10="Media",'Mapa final'!$L$10="Catastrófico"),CONCATENATE("R",'Mapa final'!$A$10),"")</f>
        <v/>
      </c>
      <c r="AI22" s="300"/>
      <c r="AJ22" s="300" t="str">
        <f>IF(AND('Mapa final'!$H$16="Media",'Mapa final'!$L$16="Catastrófico"),CONCATENATE("R",'Mapa final'!$A$16),"")</f>
        <v/>
      </c>
      <c r="AK22" s="300"/>
      <c r="AL22" s="300" t="str">
        <f>IF(AND('Mapa final'!$H$22="Media",'Mapa final'!$L$22="Catastrófico"),CONCATENATE("R",'Mapa final'!$A$22),"")</f>
        <v/>
      </c>
      <c r="AM22" s="301"/>
      <c r="AN22" s="97"/>
      <c r="AO22" s="255" t="s">
        <v>81</v>
      </c>
      <c r="AP22" s="256"/>
      <c r="AQ22" s="256"/>
      <c r="AR22" s="256"/>
      <c r="AS22" s="256"/>
      <c r="AT22" s="25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35"/>
      <c r="C23" s="235"/>
      <c r="D23" s="236"/>
      <c r="E23" s="276"/>
      <c r="F23" s="277"/>
      <c r="G23" s="277"/>
      <c r="H23" s="277"/>
      <c r="I23" s="278"/>
      <c r="J23" s="302"/>
      <c r="K23" s="303"/>
      <c r="L23" s="303"/>
      <c r="M23" s="303"/>
      <c r="N23" s="303"/>
      <c r="O23" s="304"/>
      <c r="P23" s="302"/>
      <c r="Q23" s="303"/>
      <c r="R23" s="303"/>
      <c r="S23" s="303"/>
      <c r="T23" s="303"/>
      <c r="U23" s="304"/>
      <c r="V23" s="302"/>
      <c r="W23" s="303"/>
      <c r="X23" s="303"/>
      <c r="Y23" s="303"/>
      <c r="Z23" s="303"/>
      <c r="AA23" s="304"/>
      <c r="AB23" s="286"/>
      <c r="AC23" s="282"/>
      <c r="AD23" s="282"/>
      <c r="AE23" s="282"/>
      <c r="AF23" s="282"/>
      <c r="AG23" s="283"/>
      <c r="AH23" s="293"/>
      <c r="AI23" s="294"/>
      <c r="AJ23" s="294"/>
      <c r="AK23" s="294"/>
      <c r="AL23" s="294"/>
      <c r="AM23" s="295"/>
      <c r="AN23" s="97"/>
      <c r="AO23" s="258"/>
      <c r="AP23" s="259"/>
      <c r="AQ23" s="259"/>
      <c r="AR23" s="259"/>
      <c r="AS23" s="259"/>
      <c r="AT23" s="260"/>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35"/>
      <c r="C24" s="235"/>
      <c r="D24" s="236"/>
      <c r="E24" s="276"/>
      <c r="F24" s="277"/>
      <c r="G24" s="277"/>
      <c r="H24" s="277"/>
      <c r="I24" s="278"/>
      <c r="J24" s="302" t="str">
        <f>IF(AND('Mapa final'!$H$28="Media",'Mapa final'!$L$28="Leve"),CONCATENATE("R",'Mapa final'!$A$28),"")</f>
        <v/>
      </c>
      <c r="K24" s="303"/>
      <c r="L24" s="303" t="str">
        <f>IF(AND('Mapa final'!$H$34="Media",'Mapa final'!$L$34="Leve"),CONCATENATE("R",'Mapa final'!$A$34),"")</f>
        <v/>
      </c>
      <c r="M24" s="303"/>
      <c r="N24" s="303" t="str">
        <f>IF(AND('Mapa final'!$H$40="Media",'Mapa final'!$L$40="Leve"),CONCATENATE("R",'Mapa final'!$A$40),"")</f>
        <v/>
      </c>
      <c r="O24" s="304"/>
      <c r="P24" s="302" t="str">
        <f>IF(AND('Mapa final'!$H$28="Media",'Mapa final'!$L$28="Menor"),CONCATENATE("R",'Mapa final'!$A$28),"")</f>
        <v/>
      </c>
      <c r="Q24" s="303"/>
      <c r="R24" s="303" t="str">
        <f>IF(AND('Mapa final'!$H$34="Media",'Mapa final'!$L$34="Menor"),CONCATENATE("R",'Mapa final'!$A$34),"")</f>
        <v/>
      </c>
      <c r="S24" s="303"/>
      <c r="T24" s="303" t="str">
        <f>IF(AND('Mapa final'!$H$40="Media",'Mapa final'!$L$40="Menor"),CONCATENATE("R",'Mapa final'!$A$40),"")</f>
        <v/>
      </c>
      <c r="U24" s="304"/>
      <c r="V24" s="302" t="str">
        <f>IF(AND('Mapa final'!$H$28="Media",'Mapa final'!$L$28="Moderado"),CONCATENATE("R",'Mapa final'!$A$28),"")</f>
        <v>R4</v>
      </c>
      <c r="W24" s="303"/>
      <c r="X24" s="303" t="str">
        <f>IF(AND('Mapa final'!$H$34="Media",'Mapa final'!$L$34="Moderado"),CONCATENATE("R",'Mapa final'!$A$34),"")</f>
        <v/>
      </c>
      <c r="Y24" s="303"/>
      <c r="Z24" s="303" t="str">
        <f>IF(AND('Mapa final'!$H$40="Media",'Mapa final'!$L$40="Moderado"),CONCATENATE("R",'Mapa final'!$A$40),"")</f>
        <v/>
      </c>
      <c r="AA24" s="304"/>
      <c r="AB24" s="286" t="str">
        <f>IF(AND('Mapa final'!$H$28="Media",'Mapa final'!$L$28="Mayor"),CONCATENATE("R",'Mapa final'!$A$28),"")</f>
        <v/>
      </c>
      <c r="AC24" s="282"/>
      <c r="AD24" s="282" t="str">
        <f>IF(AND('Mapa final'!$H$34="Media",'Mapa final'!$L$34="Mayor"),CONCATENATE("R",'Mapa final'!$A$34),"")</f>
        <v/>
      </c>
      <c r="AE24" s="282"/>
      <c r="AF24" s="282" t="str">
        <f>IF(AND('Mapa final'!$H$40="Media",'Mapa final'!$L$40="Mayor"),CONCATENATE("R",'Mapa final'!$A$40),"")</f>
        <v/>
      </c>
      <c r="AG24" s="283"/>
      <c r="AH24" s="293" t="str">
        <f>IF(AND('Mapa final'!$H$28="Media",'Mapa final'!$L$28="Catastrófico"),CONCATENATE("R",'Mapa final'!$A$28),"")</f>
        <v/>
      </c>
      <c r="AI24" s="294"/>
      <c r="AJ24" s="294" t="str">
        <f>IF(AND('Mapa final'!$H$34="Media",'Mapa final'!$L$34="Catastrófico"),CONCATENATE("R",'Mapa final'!$A$34),"")</f>
        <v/>
      </c>
      <c r="AK24" s="294"/>
      <c r="AL24" s="294" t="str">
        <f>IF(AND('Mapa final'!$H$40="Media",'Mapa final'!$L$40="Catastrófico"),CONCATENATE("R",'Mapa final'!$A$40),"")</f>
        <v/>
      </c>
      <c r="AM24" s="295"/>
      <c r="AN24" s="97"/>
      <c r="AO24" s="258"/>
      <c r="AP24" s="259"/>
      <c r="AQ24" s="259"/>
      <c r="AR24" s="259"/>
      <c r="AS24" s="259"/>
      <c r="AT24" s="260"/>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35"/>
      <c r="C25" s="235"/>
      <c r="D25" s="236"/>
      <c r="E25" s="276"/>
      <c r="F25" s="277"/>
      <c r="G25" s="277"/>
      <c r="H25" s="277"/>
      <c r="I25" s="278"/>
      <c r="J25" s="302"/>
      <c r="K25" s="303"/>
      <c r="L25" s="303"/>
      <c r="M25" s="303"/>
      <c r="N25" s="303"/>
      <c r="O25" s="304"/>
      <c r="P25" s="302"/>
      <c r="Q25" s="303"/>
      <c r="R25" s="303"/>
      <c r="S25" s="303"/>
      <c r="T25" s="303"/>
      <c r="U25" s="304"/>
      <c r="V25" s="302"/>
      <c r="W25" s="303"/>
      <c r="X25" s="303"/>
      <c r="Y25" s="303"/>
      <c r="Z25" s="303"/>
      <c r="AA25" s="304"/>
      <c r="AB25" s="286"/>
      <c r="AC25" s="282"/>
      <c r="AD25" s="282"/>
      <c r="AE25" s="282"/>
      <c r="AF25" s="282"/>
      <c r="AG25" s="283"/>
      <c r="AH25" s="293"/>
      <c r="AI25" s="294"/>
      <c r="AJ25" s="294"/>
      <c r="AK25" s="294"/>
      <c r="AL25" s="294"/>
      <c r="AM25" s="295"/>
      <c r="AN25" s="97"/>
      <c r="AO25" s="258"/>
      <c r="AP25" s="259"/>
      <c r="AQ25" s="259"/>
      <c r="AR25" s="259"/>
      <c r="AS25" s="259"/>
      <c r="AT25" s="260"/>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35"/>
      <c r="C26" s="235"/>
      <c r="D26" s="236"/>
      <c r="E26" s="276"/>
      <c r="F26" s="277"/>
      <c r="G26" s="277"/>
      <c r="H26" s="277"/>
      <c r="I26" s="278"/>
      <c r="J26" s="302" t="str">
        <f>IF(AND('Mapa final'!$H$46="Media",'Mapa final'!$L$46="Leve"),CONCATENATE("R",'Mapa final'!$A$46),"")</f>
        <v/>
      </c>
      <c r="K26" s="303"/>
      <c r="L26" s="303" t="str">
        <f>IF(AND('Mapa final'!$H$52="Media",'Mapa final'!$L$52="Leve"),CONCATENATE("R",'Mapa final'!$A$52),"")</f>
        <v/>
      </c>
      <c r="M26" s="303"/>
      <c r="N26" s="303" t="str">
        <f>IF(AND('Mapa final'!$H$58="Media",'Mapa final'!$L$58="Leve"),CONCATENATE("R",'Mapa final'!$A$58),"")</f>
        <v/>
      </c>
      <c r="O26" s="304"/>
      <c r="P26" s="302" t="str">
        <f>IF(AND('Mapa final'!$H$46="Media",'Mapa final'!$L$46="Menor"),CONCATENATE("R",'Mapa final'!$A$46),"")</f>
        <v/>
      </c>
      <c r="Q26" s="303"/>
      <c r="R26" s="303" t="str">
        <f>IF(AND('Mapa final'!$H$52="Media",'Mapa final'!$L$52="Menor"),CONCATENATE("R",'Mapa final'!$A$52),"")</f>
        <v/>
      </c>
      <c r="S26" s="303"/>
      <c r="T26" s="303" t="str">
        <f>IF(AND('Mapa final'!$H$58="Media",'Mapa final'!$L$58="Menor"),CONCATENATE("R",'Mapa final'!$A$58),"")</f>
        <v/>
      </c>
      <c r="U26" s="304"/>
      <c r="V26" s="302" t="str">
        <f>IF(AND('Mapa final'!$H$46="Media",'Mapa final'!$L$46="Moderado"),CONCATENATE("R",'Mapa final'!$A$46),"")</f>
        <v/>
      </c>
      <c r="W26" s="303"/>
      <c r="X26" s="303" t="str">
        <f>IF(AND('Mapa final'!$H$52="Media",'Mapa final'!$L$52="Moderado"),CONCATENATE("R",'Mapa final'!$A$52),"")</f>
        <v/>
      </c>
      <c r="Y26" s="303"/>
      <c r="Z26" s="303" t="str">
        <f>IF(AND('Mapa final'!$H$58="Media",'Mapa final'!$L$58="Moderado"),CONCATENATE("R",'Mapa final'!$A$58),"")</f>
        <v/>
      </c>
      <c r="AA26" s="304"/>
      <c r="AB26" s="286" t="str">
        <f>IF(AND('Mapa final'!$H$46="Media",'Mapa final'!$L$46="Mayor"),CONCATENATE("R",'Mapa final'!$A$46),"")</f>
        <v/>
      </c>
      <c r="AC26" s="282"/>
      <c r="AD26" s="282" t="str">
        <f>IF(AND('Mapa final'!$H$52="Media",'Mapa final'!$L$52="Mayor"),CONCATENATE("R",'Mapa final'!$A$52),"")</f>
        <v/>
      </c>
      <c r="AE26" s="282"/>
      <c r="AF26" s="282" t="str">
        <f>IF(AND('Mapa final'!$H$58="Media",'Mapa final'!$L$58="Mayor"),CONCATENATE("R",'Mapa final'!$A$58),"")</f>
        <v/>
      </c>
      <c r="AG26" s="283"/>
      <c r="AH26" s="293" t="str">
        <f>IF(AND('Mapa final'!$H$46="Media",'Mapa final'!$L$46="Catastrófico"),CONCATENATE("R",'Mapa final'!$A$46),"")</f>
        <v/>
      </c>
      <c r="AI26" s="294"/>
      <c r="AJ26" s="294" t="str">
        <f>IF(AND('Mapa final'!$H$52="Media",'Mapa final'!$L$52="Catastrófico"),CONCATENATE("R",'Mapa final'!$A$52),"")</f>
        <v/>
      </c>
      <c r="AK26" s="294"/>
      <c r="AL26" s="294" t="str">
        <f>IF(AND('Mapa final'!$H$58="Media",'Mapa final'!$L$58="Catastrófico"),CONCATENATE("R",'Mapa final'!$A$58),"")</f>
        <v/>
      </c>
      <c r="AM26" s="295"/>
      <c r="AN26" s="97"/>
      <c r="AO26" s="258"/>
      <c r="AP26" s="259"/>
      <c r="AQ26" s="259"/>
      <c r="AR26" s="259"/>
      <c r="AS26" s="259"/>
      <c r="AT26" s="260"/>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35"/>
      <c r="C27" s="235"/>
      <c r="D27" s="236"/>
      <c r="E27" s="276"/>
      <c r="F27" s="277"/>
      <c r="G27" s="277"/>
      <c r="H27" s="277"/>
      <c r="I27" s="278"/>
      <c r="J27" s="302"/>
      <c r="K27" s="303"/>
      <c r="L27" s="303"/>
      <c r="M27" s="303"/>
      <c r="N27" s="303"/>
      <c r="O27" s="304"/>
      <c r="P27" s="302"/>
      <c r="Q27" s="303"/>
      <c r="R27" s="303"/>
      <c r="S27" s="303"/>
      <c r="T27" s="303"/>
      <c r="U27" s="304"/>
      <c r="V27" s="302"/>
      <c r="W27" s="303"/>
      <c r="X27" s="303"/>
      <c r="Y27" s="303"/>
      <c r="Z27" s="303"/>
      <c r="AA27" s="304"/>
      <c r="AB27" s="286"/>
      <c r="AC27" s="282"/>
      <c r="AD27" s="282"/>
      <c r="AE27" s="282"/>
      <c r="AF27" s="282"/>
      <c r="AG27" s="283"/>
      <c r="AH27" s="293"/>
      <c r="AI27" s="294"/>
      <c r="AJ27" s="294"/>
      <c r="AK27" s="294"/>
      <c r="AL27" s="294"/>
      <c r="AM27" s="295"/>
      <c r="AN27" s="97"/>
      <c r="AO27" s="258"/>
      <c r="AP27" s="259"/>
      <c r="AQ27" s="259"/>
      <c r="AR27" s="259"/>
      <c r="AS27" s="259"/>
      <c r="AT27" s="260"/>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35"/>
      <c r="C28" s="235"/>
      <c r="D28" s="236"/>
      <c r="E28" s="276"/>
      <c r="F28" s="277"/>
      <c r="G28" s="277"/>
      <c r="H28" s="277"/>
      <c r="I28" s="278"/>
      <c r="J28" s="302" t="str">
        <f>IF(AND('Mapa final'!$H$64="Media",'Mapa final'!$L$64="Leve"),CONCATENATE("R",'Mapa final'!$A$64),"")</f>
        <v/>
      </c>
      <c r="K28" s="303"/>
      <c r="L28" s="303" t="str">
        <f>IF(AND('Mapa final'!$H$70="Media",'Mapa final'!$L$70="Leve"),CONCATENATE("R",'Mapa final'!$A$70),"")</f>
        <v/>
      </c>
      <c r="M28" s="303"/>
      <c r="N28" s="303" t="str">
        <f>IF(AND('Mapa final'!$H$76="Media",'Mapa final'!$L$76="Leve"),CONCATENATE("R",'Mapa final'!$A$76),"")</f>
        <v/>
      </c>
      <c r="O28" s="304"/>
      <c r="P28" s="302" t="str">
        <f>IF(AND('Mapa final'!$H$64="Media",'Mapa final'!$L$64="Menor"),CONCATENATE("R",'Mapa final'!$A$64),"")</f>
        <v/>
      </c>
      <c r="Q28" s="303"/>
      <c r="R28" s="303" t="str">
        <f>IF(AND('Mapa final'!$H$70="Media",'Mapa final'!$L$70="Menor"),CONCATENATE("R",'Mapa final'!$A$70),"")</f>
        <v/>
      </c>
      <c r="S28" s="303"/>
      <c r="T28" s="303" t="str">
        <f>IF(AND('Mapa final'!$H$76="Media",'Mapa final'!$L$76="Menor"),CONCATENATE("R",'Mapa final'!$A$76),"")</f>
        <v/>
      </c>
      <c r="U28" s="304"/>
      <c r="V28" s="302" t="str">
        <f>IF(AND('Mapa final'!$H$64="Media",'Mapa final'!$L$64="Moderado"),CONCATENATE("R",'Mapa final'!$A$64),"")</f>
        <v/>
      </c>
      <c r="W28" s="303"/>
      <c r="X28" s="303" t="str">
        <f>IF(AND('Mapa final'!$H$70="Media",'Mapa final'!$L$70="Moderado"),CONCATENATE("R",'Mapa final'!$A$70),"")</f>
        <v/>
      </c>
      <c r="Y28" s="303"/>
      <c r="Z28" s="303" t="str">
        <f>IF(AND('Mapa final'!$H$76="Media",'Mapa final'!$L$76="Moderado"),CONCATENATE("R",'Mapa final'!$A$76),"")</f>
        <v/>
      </c>
      <c r="AA28" s="304"/>
      <c r="AB28" s="286" t="str">
        <f>IF(AND('Mapa final'!$H$64="Media",'Mapa final'!$L$64="Mayor"),CONCATENATE("R",'Mapa final'!$A$64),"")</f>
        <v/>
      </c>
      <c r="AC28" s="282"/>
      <c r="AD28" s="282" t="str">
        <f>IF(AND('Mapa final'!$H$70="Media",'Mapa final'!$L$70="Mayor"),CONCATENATE("R",'Mapa final'!$A$70),"")</f>
        <v/>
      </c>
      <c r="AE28" s="282"/>
      <c r="AF28" s="282" t="str">
        <f>IF(AND('Mapa final'!$H$76="Media",'Mapa final'!$L$76="Mayor"),CONCATENATE("R",'Mapa final'!$A$76),"")</f>
        <v/>
      </c>
      <c r="AG28" s="283"/>
      <c r="AH28" s="293" t="str">
        <f>IF(AND('Mapa final'!$H$64="Media",'Mapa final'!$L$64="Catastrófico"),CONCATENATE("R",'Mapa final'!$A$64),"")</f>
        <v/>
      </c>
      <c r="AI28" s="294"/>
      <c r="AJ28" s="294" t="str">
        <f>IF(AND('Mapa final'!$H$70="Media",'Mapa final'!$L$70="Catastrófico"),CONCATENATE("R",'Mapa final'!$A$70),"")</f>
        <v/>
      </c>
      <c r="AK28" s="294"/>
      <c r="AL28" s="294" t="str">
        <f>IF(AND('Mapa final'!$H$76="Media",'Mapa final'!$L$76="Catastrófico"),CONCATENATE("R",'Mapa final'!$A$76),"")</f>
        <v/>
      </c>
      <c r="AM28" s="295"/>
      <c r="AN28" s="97"/>
      <c r="AO28" s="258"/>
      <c r="AP28" s="259"/>
      <c r="AQ28" s="259"/>
      <c r="AR28" s="259"/>
      <c r="AS28" s="259"/>
      <c r="AT28" s="260"/>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35"/>
      <c r="C29" s="235"/>
      <c r="D29" s="236"/>
      <c r="E29" s="279"/>
      <c r="F29" s="280"/>
      <c r="G29" s="280"/>
      <c r="H29" s="280"/>
      <c r="I29" s="281"/>
      <c r="J29" s="302"/>
      <c r="K29" s="303"/>
      <c r="L29" s="303"/>
      <c r="M29" s="303"/>
      <c r="N29" s="303"/>
      <c r="O29" s="304"/>
      <c r="P29" s="305"/>
      <c r="Q29" s="306"/>
      <c r="R29" s="306"/>
      <c r="S29" s="306"/>
      <c r="T29" s="306"/>
      <c r="U29" s="307"/>
      <c r="V29" s="305"/>
      <c r="W29" s="306"/>
      <c r="X29" s="306"/>
      <c r="Y29" s="306"/>
      <c r="Z29" s="306"/>
      <c r="AA29" s="307"/>
      <c r="AB29" s="290"/>
      <c r="AC29" s="291"/>
      <c r="AD29" s="291"/>
      <c r="AE29" s="291"/>
      <c r="AF29" s="291"/>
      <c r="AG29" s="292"/>
      <c r="AH29" s="296"/>
      <c r="AI29" s="297"/>
      <c r="AJ29" s="297"/>
      <c r="AK29" s="297"/>
      <c r="AL29" s="297"/>
      <c r="AM29" s="298"/>
      <c r="AN29" s="97"/>
      <c r="AO29" s="261"/>
      <c r="AP29" s="262"/>
      <c r="AQ29" s="262"/>
      <c r="AR29" s="262"/>
      <c r="AS29" s="262"/>
      <c r="AT29" s="263"/>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35"/>
      <c r="C30" s="235"/>
      <c r="D30" s="236"/>
      <c r="E30" s="273" t="s">
        <v>114</v>
      </c>
      <c r="F30" s="274"/>
      <c r="G30" s="274"/>
      <c r="H30" s="274"/>
      <c r="I30" s="274"/>
      <c r="J30" s="317" t="str">
        <f>IF(AND('Mapa final'!$H$10="Baja",'Mapa final'!$L$10="Leve"),CONCATENATE("R",'Mapa final'!$A$10),"")</f>
        <v/>
      </c>
      <c r="K30" s="318"/>
      <c r="L30" s="318" t="str">
        <f>IF(AND('Mapa final'!$H$16="Baja",'Mapa final'!$L$16="Leve"),CONCATENATE("R",'Mapa final'!$A$16),"")</f>
        <v/>
      </c>
      <c r="M30" s="318"/>
      <c r="N30" s="318" t="str">
        <f>IF(AND('Mapa final'!$H$22="Baja",'Mapa final'!$L$22="Leve"),CONCATENATE("R",'Mapa final'!$A$22),"")</f>
        <v/>
      </c>
      <c r="O30" s="319"/>
      <c r="P30" s="309" t="str">
        <f>IF(AND('Mapa final'!$H$10="Baja",'Mapa final'!$L$10="Menor"),CONCATENATE("R",'Mapa final'!$A$10),"")</f>
        <v/>
      </c>
      <c r="Q30" s="309"/>
      <c r="R30" s="309" t="str">
        <f>IF(AND('Mapa final'!$H$16="Baja",'Mapa final'!$L$16="Menor"),CONCATENATE("R",'Mapa final'!$A$16),"")</f>
        <v/>
      </c>
      <c r="S30" s="309"/>
      <c r="T30" s="309" t="str">
        <f>IF(AND('Mapa final'!$H$22="Baja",'Mapa final'!$L$22="Menor"),CONCATENATE("R",'Mapa final'!$A$22),"")</f>
        <v>R3</v>
      </c>
      <c r="U30" s="310"/>
      <c r="V30" s="308" t="str">
        <f>IF(AND('Mapa final'!$H$10="Baja",'Mapa final'!$L$10="Moderado"),CONCATENATE("R",'Mapa final'!$A$10),"")</f>
        <v/>
      </c>
      <c r="W30" s="309"/>
      <c r="X30" s="309" t="str">
        <f>IF(AND('Mapa final'!$H$16="Baja",'Mapa final'!$L$16="Moderado"),CONCATENATE("R",'Mapa final'!$A$16),"")</f>
        <v/>
      </c>
      <c r="Y30" s="309"/>
      <c r="Z30" s="309" t="str">
        <f>IF(AND('Mapa final'!$H$22="Baja",'Mapa final'!$L$22="Moderado"),CONCATENATE("R",'Mapa final'!$A$22),"")</f>
        <v/>
      </c>
      <c r="AA30" s="310"/>
      <c r="AB30" s="284" t="str">
        <f>IF(AND('Mapa final'!$H$10="Baja",'Mapa final'!$L$10="Mayor"),CONCATENATE("R",'Mapa final'!$A$10),"")</f>
        <v/>
      </c>
      <c r="AC30" s="285"/>
      <c r="AD30" s="285" t="str">
        <f>IF(AND('Mapa final'!$H$16="Baja",'Mapa final'!$L$16="Mayor"),CONCATENATE("R",'Mapa final'!$A$16),"")</f>
        <v/>
      </c>
      <c r="AE30" s="285"/>
      <c r="AF30" s="285" t="str">
        <f>IF(AND('Mapa final'!$H$22="Baja",'Mapa final'!$L$22="Mayor"),CONCATENATE("R",'Mapa final'!$A$22),"")</f>
        <v/>
      </c>
      <c r="AG30" s="287"/>
      <c r="AH30" s="299" t="str">
        <f>IF(AND('Mapa final'!$H$10="Baja",'Mapa final'!$L$10="Catastrófico"),CONCATENATE("R",'Mapa final'!$A$10),"")</f>
        <v/>
      </c>
      <c r="AI30" s="300"/>
      <c r="AJ30" s="300" t="str">
        <f>IF(AND('Mapa final'!$H$16="Baja",'Mapa final'!$L$16="Catastrófico"),CONCATENATE("R",'Mapa final'!$A$16),"")</f>
        <v/>
      </c>
      <c r="AK30" s="300"/>
      <c r="AL30" s="300" t="str">
        <f>IF(AND('Mapa final'!$H$22="Baja",'Mapa final'!$L$22="Catastrófico"),CONCATENATE("R",'Mapa final'!$A$22),"")</f>
        <v/>
      </c>
      <c r="AM30" s="301"/>
      <c r="AN30" s="97"/>
      <c r="AO30" s="264" t="s">
        <v>82</v>
      </c>
      <c r="AP30" s="265"/>
      <c r="AQ30" s="265"/>
      <c r="AR30" s="265"/>
      <c r="AS30" s="265"/>
      <c r="AT30" s="26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35"/>
      <c r="C31" s="235"/>
      <c r="D31" s="236"/>
      <c r="E31" s="276"/>
      <c r="F31" s="277"/>
      <c r="G31" s="277"/>
      <c r="H31" s="277"/>
      <c r="I31" s="277"/>
      <c r="J31" s="313"/>
      <c r="K31" s="311"/>
      <c r="L31" s="311"/>
      <c r="M31" s="311"/>
      <c r="N31" s="311"/>
      <c r="O31" s="312"/>
      <c r="P31" s="303"/>
      <c r="Q31" s="303"/>
      <c r="R31" s="303"/>
      <c r="S31" s="303"/>
      <c r="T31" s="303"/>
      <c r="U31" s="304"/>
      <c r="V31" s="302"/>
      <c r="W31" s="303"/>
      <c r="X31" s="303"/>
      <c r="Y31" s="303"/>
      <c r="Z31" s="303"/>
      <c r="AA31" s="304"/>
      <c r="AB31" s="286"/>
      <c r="AC31" s="282"/>
      <c r="AD31" s="282"/>
      <c r="AE31" s="282"/>
      <c r="AF31" s="282"/>
      <c r="AG31" s="283"/>
      <c r="AH31" s="293"/>
      <c r="AI31" s="294"/>
      <c r="AJ31" s="294"/>
      <c r="AK31" s="294"/>
      <c r="AL31" s="294"/>
      <c r="AM31" s="295"/>
      <c r="AN31" s="97"/>
      <c r="AO31" s="267"/>
      <c r="AP31" s="268"/>
      <c r="AQ31" s="268"/>
      <c r="AR31" s="268"/>
      <c r="AS31" s="268"/>
      <c r="AT31" s="269"/>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35"/>
      <c r="C32" s="235"/>
      <c r="D32" s="236"/>
      <c r="E32" s="276"/>
      <c r="F32" s="277"/>
      <c r="G32" s="277"/>
      <c r="H32" s="277"/>
      <c r="I32" s="277"/>
      <c r="J32" s="313" t="str">
        <f>IF(AND('Mapa final'!$H$28="Baja",'Mapa final'!$L$28="Leve"),CONCATENATE("R",'Mapa final'!$A$28),"")</f>
        <v/>
      </c>
      <c r="K32" s="311"/>
      <c r="L32" s="311" t="str">
        <f>IF(AND('Mapa final'!$H$34="Baja",'Mapa final'!$L$34="Leve"),CONCATENATE("R",'Mapa final'!$A$34),"")</f>
        <v/>
      </c>
      <c r="M32" s="311"/>
      <c r="N32" s="311" t="str">
        <f>IF(AND('Mapa final'!$H$40="Baja",'Mapa final'!$L$40="Leve"),CONCATENATE("R",'Mapa final'!$A$40),"")</f>
        <v/>
      </c>
      <c r="O32" s="312"/>
      <c r="P32" s="303" t="str">
        <f>IF(AND('Mapa final'!$H$28="Baja",'Mapa final'!$L$28="Menor"),CONCATENATE("R",'Mapa final'!$A$28),"")</f>
        <v/>
      </c>
      <c r="Q32" s="303"/>
      <c r="R32" s="303" t="str">
        <f>IF(AND('Mapa final'!$H$34="Baja",'Mapa final'!$L$34="Menor"),CONCATENATE("R",'Mapa final'!$A$34),"")</f>
        <v/>
      </c>
      <c r="S32" s="303"/>
      <c r="T32" s="303" t="str">
        <f>IF(AND('Mapa final'!$H$40="Baja",'Mapa final'!$L$40="Menor"),CONCATENATE("R",'Mapa final'!$A$40),"")</f>
        <v/>
      </c>
      <c r="U32" s="304"/>
      <c r="V32" s="302" t="str">
        <f>IF(AND('Mapa final'!$H$28="Baja",'Mapa final'!$L$28="Moderado"),CONCATENATE("R",'Mapa final'!$A$28),"")</f>
        <v/>
      </c>
      <c r="W32" s="303"/>
      <c r="X32" s="303" t="str">
        <f>IF(AND('Mapa final'!$H$34="Baja",'Mapa final'!$L$34="Moderado"),CONCATENATE("R",'Mapa final'!$A$34),"")</f>
        <v/>
      </c>
      <c r="Y32" s="303"/>
      <c r="Z32" s="303" t="str">
        <f>IF(AND('Mapa final'!$H$40="Baja",'Mapa final'!$L$40="Moderado"),CONCATENATE("R",'Mapa final'!$A$40),"")</f>
        <v/>
      </c>
      <c r="AA32" s="304"/>
      <c r="AB32" s="286" t="str">
        <f>IF(AND('Mapa final'!$H$28="Baja",'Mapa final'!$L$28="Mayor"),CONCATENATE("R",'Mapa final'!$A$28),"")</f>
        <v/>
      </c>
      <c r="AC32" s="282"/>
      <c r="AD32" s="282" t="str">
        <f>IF(AND('Mapa final'!$H$34="Baja",'Mapa final'!$L$34="Mayor"),CONCATENATE("R",'Mapa final'!$A$34),"")</f>
        <v/>
      </c>
      <c r="AE32" s="282"/>
      <c r="AF32" s="282" t="str">
        <f>IF(AND('Mapa final'!$H$40="Baja",'Mapa final'!$L$40="Mayor"),CONCATENATE("R",'Mapa final'!$A$40),"")</f>
        <v/>
      </c>
      <c r="AG32" s="283"/>
      <c r="AH32" s="293" t="str">
        <f>IF(AND('Mapa final'!$H$28="Baja",'Mapa final'!$L$28="Catastrófico"),CONCATENATE("R",'Mapa final'!$A$28),"")</f>
        <v/>
      </c>
      <c r="AI32" s="294"/>
      <c r="AJ32" s="294" t="str">
        <f>IF(AND('Mapa final'!$H$34="Baja",'Mapa final'!$L$34="Catastrófico"),CONCATENATE("R",'Mapa final'!$A$34),"")</f>
        <v/>
      </c>
      <c r="AK32" s="294"/>
      <c r="AL32" s="294" t="str">
        <f>IF(AND('Mapa final'!$H$40="Baja",'Mapa final'!$L$40="Catastrófico"),CONCATENATE("R",'Mapa final'!$A$40),"")</f>
        <v/>
      </c>
      <c r="AM32" s="295"/>
      <c r="AN32" s="97"/>
      <c r="AO32" s="267"/>
      <c r="AP32" s="268"/>
      <c r="AQ32" s="268"/>
      <c r="AR32" s="268"/>
      <c r="AS32" s="268"/>
      <c r="AT32" s="269"/>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35"/>
      <c r="C33" s="235"/>
      <c r="D33" s="236"/>
      <c r="E33" s="276"/>
      <c r="F33" s="277"/>
      <c r="G33" s="277"/>
      <c r="H33" s="277"/>
      <c r="I33" s="277"/>
      <c r="J33" s="313"/>
      <c r="K33" s="311"/>
      <c r="L33" s="311"/>
      <c r="M33" s="311"/>
      <c r="N33" s="311"/>
      <c r="O33" s="312"/>
      <c r="P33" s="303"/>
      <c r="Q33" s="303"/>
      <c r="R33" s="303"/>
      <c r="S33" s="303"/>
      <c r="T33" s="303"/>
      <c r="U33" s="304"/>
      <c r="V33" s="302"/>
      <c r="W33" s="303"/>
      <c r="X33" s="303"/>
      <c r="Y33" s="303"/>
      <c r="Z33" s="303"/>
      <c r="AA33" s="304"/>
      <c r="AB33" s="286"/>
      <c r="AC33" s="282"/>
      <c r="AD33" s="282"/>
      <c r="AE33" s="282"/>
      <c r="AF33" s="282"/>
      <c r="AG33" s="283"/>
      <c r="AH33" s="293"/>
      <c r="AI33" s="294"/>
      <c r="AJ33" s="294"/>
      <c r="AK33" s="294"/>
      <c r="AL33" s="294"/>
      <c r="AM33" s="295"/>
      <c r="AN33" s="97"/>
      <c r="AO33" s="267"/>
      <c r="AP33" s="268"/>
      <c r="AQ33" s="268"/>
      <c r="AR33" s="268"/>
      <c r="AS33" s="268"/>
      <c r="AT33" s="269"/>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35"/>
      <c r="C34" s="235"/>
      <c r="D34" s="236"/>
      <c r="E34" s="276"/>
      <c r="F34" s="277"/>
      <c r="G34" s="277"/>
      <c r="H34" s="277"/>
      <c r="I34" s="277"/>
      <c r="J34" s="313" t="str">
        <f>IF(AND('Mapa final'!$H$46="Baja",'Mapa final'!$L$46="Leve"),CONCATENATE("R",'Mapa final'!$A$46),"")</f>
        <v/>
      </c>
      <c r="K34" s="311"/>
      <c r="L34" s="311" t="str">
        <f>IF(AND('Mapa final'!$H$52="Baja",'Mapa final'!$L$52="Leve"),CONCATENATE("R",'Mapa final'!$A$52),"")</f>
        <v/>
      </c>
      <c r="M34" s="311"/>
      <c r="N34" s="311" t="str">
        <f>IF(AND('Mapa final'!$H$58="Baja",'Mapa final'!$L$58="Leve"),CONCATENATE("R",'Mapa final'!$A$58),"")</f>
        <v/>
      </c>
      <c r="O34" s="312"/>
      <c r="P34" s="303" t="str">
        <f>IF(AND('Mapa final'!$H$46="Baja",'Mapa final'!$L$46="Menor"),CONCATENATE("R",'Mapa final'!$A$46),"")</f>
        <v/>
      </c>
      <c r="Q34" s="303"/>
      <c r="R34" s="303" t="str">
        <f>IF(AND('Mapa final'!$H$52="Baja",'Mapa final'!$L$52="Menor"),CONCATENATE("R",'Mapa final'!$A$52),"")</f>
        <v/>
      </c>
      <c r="S34" s="303"/>
      <c r="T34" s="303" t="str">
        <f>IF(AND('Mapa final'!$H$58="Baja",'Mapa final'!$L$58="Menor"),CONCATENATE("R",'Mapa final'!$A$58),"")</f>
        <v/>
      </c>
      <c r="U34" s="304"/>
      <c r="V34" s="302" t="str">
        <f>IF(AND('Mapa final'!$H$46="Baja",'Mapa final'!$L$46="Moderado"),CONCATENATE("R",'Mapa final'!$A$46),"")</f>
        <v/>
      </c>
      <c r="W34" s="303"/>
      <c r="X34" s="303" t="str">
        <f>IF(AND('Mapa final'!$H$52="Baja",'Mapa final'!$L$52="Moderado"),CONCATENATE("R",'Mapa final'!$A$52),"")</f>
        <v/>
      </c>
      <c r="Y34" s="303"/>
      <c r="Z34" s="303" t="str">
        <f>IF(AND('Mapa final'!$H$58="Baja",'Mapa final'!$L$58="Moderado"),CONCATENATE("R",'Mapa final'!$A$58),"")</f>
        <v/>
      </c>
      <c r="AA34" s="304"/>
      <c r="AB34" s="286" t="str">
        <f>IF(AND('Mapa final'!$H$46="Baja",'Mapa final'!$L$46="Mayor"),CONCATENATE("R",'Mapa final'!$A$46),"")</f>
        <v/>
      </c>
      <c r="AC34" s="282"/>
      <c r="AD34" s="282" t="str">
        <f>IF(AND('Mapa final'!$H$52="Baja",'Mapa final'!$L$52="Mayor"),CONCATENATE("R",'Mapa final'!$A$52),"")</f>
        <v/>
      </c>
      <c r="AE34" s="282"/>
      <c r="AF34" s="282" t="str">
        <f>IF(AND('Mapa final'!$H$58="Baja",'Mapa final'!$L$58="Mayor"),CONCATENATE("R",'Mapa final'!$A$58),"")</f>
        <v/>
      </c>
      <c r="AG34" s="283"/>
      <c r="AH34" s="293" t="str">
        <f>IF(AND('Mapa final'!$H$46="Baja",'Mapa final'!$L$46="Catastrófico"),CONCATENATE("R",'Mapa final'!$A$46),"")</f>
        <v/>
      </c>
      <c r="AI34" s="294"/>
      <c r="AJ34" s="294" t="str">
        <f>IF(AND('Mapa final'!$H$52="Baja",'Mapa final'!$L$52="Catastrófico"),CONCATENATE("R",'Mapa final'!$A$52),"")</f>
        <v/>
      </c>
      <c r="AK34" s="294"/>
      <c r="AL34" s="294" t="str">
        <f>IF(AND('Mapa final'!$H$58="Baja",'Mapa final'!$L$58="Catastrófico"),CONCATENATE("R",'Mapa final'!$A$58),"")</f>
        <v/>
      </c>
      <c r="AM34" s="295"/>
      <c r="AN34" s="97"/>
      <c r="AO34" s="267"/>
      <c r="AP34" s="268"/>
      <c r="AQ34" s="268"/>
      <c r="AR34" s="268"/>
      <c r="AS34" s="268"/>
      <c r="AT34" s="269"/>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35"/>
      <c r="C35" s="235"/>
      <c r="D35" s="236"/>
      <c r="E35" s="276"/>
      <c r="F35" s="277"/>
      <c r="G35" s="277"/>
      <c r="H35" s="277"/>
      <c r="I35" s="277"/>
      <c r="J35" s="313"/>
      <c r="K35" s="311"/>
      <c r="L35" s="311"/>
      <c r="M35" s="311"/>
      <c r="N35" s="311"/>
      <c r="O35" s="312"/>
      <c r="P35" s="303"/>
      <c r="Q35" s="303"/>
      <c r="R35" s="303"/>
      <c r="S35" s="303"/>
      <c r="T35" s="303"/>
      <c r="U35" s="304"/>
      <c r="V35" s="302"/>
      <c r="W35" s="303"/>
      <c r="X35" s="303"/>
      <c r="Y35" s="303"/>
      <c r="Z35" s="303"/>
      <c r="AA35" s="304"/>
      <c r="AB35" s="286"/>
      <c r="AC35" s="282"/>
      <c r="AD35" s="282"/>
      <c r="AE35" s="282"/>
      <c r="AF35" s="282"/>
      <c r="AG35" s="283"/>
      <c r="AH35" s="293"/>
      <c r="AI35" s="294"/>
      <c r="AJ35" s="294"/>
      <c r="AK35" s="294"/>
      <c r="AL35" s="294"/>
      <c r="AM35" s="295"/>
      <c r="AN35" s="97"/>
      <c r="AO35" s="267"/>
      <c r="AP35" s="268"/>
      <c r="AQ35" s="268"/>
      <c r="AR35" s="268"/>
      <c r="AS35" s="268"/>
      <c r="AT35" s="26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35"/>
      <c r="C36" s="235"/>
      <c r="D36" s="236"/>
      <c r="E36" s="276"/>
      <c r="F36" s="277"/>
      <c r="G36" s="277"/>
      <c r="H36" s="277"/>
      <c r="I36" s="277"/>
      <c r="J36" s="313" t="str">
        <f>IF(AND('Mapa final'!$H$64="Baja",'Mapa final'!$L$64="Leve"),CONCATENATE("R",'Mapa final'!$A$64),"")</f>
        <v/>
      </c>
      <c r="K36" s="311"/>
      <c r="L36" s="311" t="str">
        <f>IF(AND('Mapa final'!$H$70="Baja",'Mapa final'!$L$70="Leve"),CONCATENATE("R",'Mapa final'!$A$70),"")</f>
        <v/>
      </c>
      <c r="M36" s="311"/>
      <c r="N36" s="311" t="str">
        <f>IF(AND('Mapa final'!$H$76="Baja",'Mapa final'!$L$76="Leve"),CONCATENATE("R",'Mapa final'!$A$76),"")</f>
        <v/>
      </c>
      <c r="O36" s="312"/>
      <c r="P36" s="303" t="str">
        <f>IF(AND('Mapa final'!$H$64="Baja",'Mapa final'!$L$64="Menor"),CONCATENATE("R",'Mapa final'!$A$64),"")</f>
        <v/>
      </c>
      <c r="Q36" s="303"/>
      <c r="R36" s="303" t="str">
        <f>IF(AND('Mapa final'!$H$70="Baja",'Mapa final'!$L$70="Menor"),CONCATENATE("R",'Mapa final'!$A$70),"")</f>
        <v/>
      </c>
      <c r="S36" s="303"/>
      <c r="T36" s="303" t="str">
        <f>IF(AND('Mapa final'!$H$76="Baja",'Mapa final'!$L$76="Menor"),CONCATENATE("R",'Mapa final'!$A$76),"")</f>
        <v/>
      </c>
      <c r="U36" s="304"/>
      <c r="V36" s="302" t="str">
        <f>IF(AND('Mapa final'!$H$64="Baja",'Mapa final'!$L$64="Moderado"),CONCATENATE("R",'Mapa final'!$A$64),"")</f>
        <v/>
      </c>
      <c r="W36" s="303"/>
      <c r="X36" s="303" t="str">
        <f>IF(AND('Mapa final'!$H$70="Baja",'Mapa final'!$L$70="Moderado"),CONCATENATE("R",'Mapa final'!$A$70),"")</f>
        <v/>
      </c>
      <c r="Y36" s="303"/>
      <c r="Z36" s="303" t="str">
        <f>IF(AND('Mapa final'!$H$76="Baja",'Mapa final'!$L$76="Moderado"),CONCATENATE("R",'Mapa final'!$A$76),"")</f>
        <v/>
      </c>
      <c r="AA36" s="304"/>
      <c r="AB36" s="286" t="str">
        <f>IF(AND('Mapa final'!$H$64="Baja",'Mapa final'!$L$64="Mayor"),CONCATENATE("R",'Mapa final'!$A$64),"")</f>
        <v/>
      </c>
      <c r="AC36" s="282"/>
      <c r="AD36" s="282" t="str">
        <f>IF(AND('Mapa final'!$H$70="Baja",'Mapa final'!$L$70="Mayor"),CONCATENATE("R",'Mapa final'!$A$70),"")</f>
        <v/>
      </c>
      <c r="AE36" s="282"/>
      <c r="AF36" s="282" t="str">
        <f>IF(AND('Mapa final'!$H$76="Baja",'Mapa final'!$L$76="Mayor"),CONCATENATE("R",'Mapa final'!$A$76),"")</f>
        <v/>
      </c>
      <c r="AG36" s="283"/>
      <c r="AH36" s="293" t="str">
        <f>IF(AND('Mapa final'!$H$64="Baja",'Mapa final'!$L$64="Catastrófico"),CONCATENATE("R",'Mapa final'!$A$64),"")</f>
        <v/>
      </c>
      <c r="AI36" s="294"/>
      <c r="AJ36" s="294" t="str">
        <f>IF(AND('Mapa final'!$H$70="Baja",'Mapa final'!$L$70="Catastrófico"),CONCATENATE("R",'Mapa final'!$A$70),"")</f>
        <v/>
      </c>
      <c r="AK36" s="294"/>
      <c r="AL36" s="294" t="str">
        <f>IF(AND('Mapa final'!$H$76="Baja",'Mapa final'!$L$76="Catastrófico"),CONCATENATE("R",'Mapa final'!$A$76),"")</f>
        <v/>
      </c>
      <c r="AM36" s="295"/>
      <c r="AN36" s="97"/>
      <c r="AO36" s="267"/>
      <c r="AP36" s="268"/>
      <c r="AQ36" s="268"/>
      <c r="AR36" s="268"/>
      <c r="AS36" s="268"/>
      <c r="AT36" s="269"/>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35"/>
      <c r="C37" s="235"/>
      <c r="D37" s="236"/>
      <c r="E37" s="279"/>
      <c r="F37" s="280"/>
      <c r="G37" s="280"/>
      <c r="H37" s="280"/>
      <c r="I37" s="280"/>
      <c r="J37" s="314"/>
      <c r="K37" s="315"/>
      <c r="L37" s="315"/>
      <c r="M37" s="315"/>
      <c r="N37" s="315"/>
      <c r="O37" s="316"/>
      <c r="P37" s="306"/>
      <c r="Q37" s="306"/>
      <c r="R37" s="306"/>
      <c r="S37" s="306"/>
      <c r="T37" s="306"/>
      <c r="U37" s="307"/>
      <c r="V37" s="305"/>
      <c r="W37" s="306"/>
      <c r="X37" s="306"/>
      <c r="Y37" s="306"/>
      <c r="Z37" s="306"/>
      <c r="AA37" s="307"/>
      <c r="AB37" s="290"/>
      <c r="AC37" s="291"/>
      <c r="AD37" s="291"/>
      <c r="AE37" s="291"/>
      <c r="AF37" s="291"/>
      <c r="AG37" s="292"/>
      <c r="AH37" s="296"/>
      <c r="AI37" s="297"/>
      <c r="AJ37" s="297"/>
      <c r="AK37" s="297"/>
      <c r="AL37" s="297"/>
      <c r="AM37" s="298"/>
      <c r="AN37" s="97"/>
      <c r="AO37" s="270"/>
      <c r="AP37" s="271"/>
      <c r="AQ37" s="271"/>
      <c r="AR37" s="271"/>
      <c r="AS37" s="271"/>
      <c r="AT37" s="272"/>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35"/>
      <c r="C38" s="235"/>
      <c r="D38" s="236"/>
      <c r="E38" s="273" t="s">
        <v>113</v>
      </c>
      <c r="F38" s="274"/>
      <c r="G38" s="274"/>
      <c r="H38" s="274"/>
      <c r="I38" s="275"/>
      <c r="J38" s="317" t="str">
        <f>IF(AND('Mapa final'!$H$10="Muy Baja",'Mapa final'!$L$10="Leve"),CONCATENATE("R",'Mapa final'!$A$10),"")</f>
        <v/>
      </c>
      <c r="K38" s="318"/>
      <c r="L38" s="318" t="str">
        <f>IF(AND('Mapa final'!$H$16="Muy Baja",'Mapa final'!$L$16="Leve"),CONCATENATE("R",'Mapa final'!$A$16),"")</f>
        <v/>
      </c>
      <c r="M38" s="318"/>
      <c r="N38" s="318" t="str">
        <f>IF(AND('Mapa final'!$H$22="Muy Baja",'Mapa final'!$L$22="Leve"),CONCATENATE("R",'Mapa final'!$A$22),"")</f>
        <v/>
      </c>
      <c r="O38" s="319"/>
      <c r="P38" s="317" t="str">
        <f>IF(AND('Mapa final'!$H$10="Muy Baja",'Mapa final'!$L$10="Menor"),CONCATENATE("R",'Mapa final'!$A$10),"")</f>
        <v/>
      </c>
      <c r="Q38" s="318"/>
      <c r="R38" s="318" t="str">
        <f>IF(AND('Mapa final'!$H$16="Muy Baja",'Mapa final'!$L$16="Menor"),CONCATENATE("R",'Mapa final'!$A$16),"")</f>
        <v/>
      </c>
      <c r="S38" s="318"/>
      <c r="T38" s="318" t="str">
        <f>IF(AND('Mapa final'!$H$22="Muy Baja",'Mapa final'!$L$22="Menor"),CONCATENATE("R",'Mapa final'!$A$22),"")</f>
        <v/>
      </c>
      <c r="U38" s="319"/>
      <c r="V38" s="308" t="str">
        <f>IF(AND('Mapa final'!$H$10="Muy Baja",'Mapa final'!$L$10="Moderado"),CONCATENATE("R",'Mapa final'!$A$10),"")</f>
        <v/>
      </c>
      <c r="W38" s="309"/>
      <c r="X38" s="309" t="str">
        <f>IF(AND('Mapa final'!$H$16="Muy Baja",'Mapa final'!$L$16="Moderado"),CONCATENATE("R",'Mapa final'!$A$16),"")</f>
        <v/>
      </c>
      <c r="Y38" s="309"/>
      <c r="Z38" s="309" t="str">
        <f>IF(AND('Mapa final'!$H$22="Muy Baja",'Mapa final'!$L$22="Moderado"),CONCATENATE("R",'Mapa final'!$A$22),"")</f>
        <v/>
      </c>
      <c r="AA38" s="310"/>
      <c r="AB38" s="284" t="str">
        <f>IF(AND('Mapa final'!$H$10="Muy Baja",'Mapa final'!$L$10="Mayor"),CONCATENATE("R",'Mapa final'!$A$10),"")</f>
        <v/>
      </c>
      <c r="AC38" s="285"/>
      <c r="AD38" s="285" t="str">
        <f>IF(AND('Mapa final'!$H$16="Muy Baja",'Mapa final'!$L$16="Mayor"),CONCATENATE("R",'Mapa final'!$A$16),"")</f>
        <v/>
      </c>
      <c r="AE38" s="285"/>
      <c r="AF38" s="285" t="str">
        <f>IF(AND('Mapa final'!$H$22="Muy Baja",'Mapa final'!$L$22="Mayor"),CONCATENATE("R",'Mapa final'!$A$22),"")</f>
        <v/>
      </c>
      <c r="AG38" s="287"/>
      <c r="AH38" s="299" t="str">
        <f>IF(AND('Mapa final'!$H$10="Muy Baja",'Mapa final'!$L$10="Catastrófico"),CONCATENATE("R",'Mapa final'!$A$10),"")</f>
        <v/>
      </c>
      <c r="AI38" s="300"/>
      <c r="AJ38" s="300" t="str">
        <f>IF(AND('Mapa final'!$H$16="Muy Baja",'Mapa final'!$L$16="Catastrófico"),CONCATENATE("R",'Mapa final'!$A$16),"")</f>
        <v/>
      </c>
      <c r="AK38" s="300"/>
      <c r="AL38" s="300" t="str">
        <f>IF(AND('Mapa final'!$H$22="Muy Baja",'Mapa final'!$L$22="Catastrófico"),CONCATENATE("R",'Mapa final'!$A$22),"")</f>
        <v/>
      </c>
      <c r="AM38" s="301"/>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35"/>
      <c r="C39" s="235"/>
      <c r="D39" s="236"/>
      <c r="E39" s="276"/>
      <c r="F39" s="277"/>
      <c r="G39" s="277"/>
      <c r="H39" s="277"/>
      <c r="I39" s="278"/>
      <c r="J39" s="313"/>
      <c r="K39" s="311"/>
      <c r="L39" s="311"/>
      <c r="M39" s="311"/>
      <c r="N39" s="311"/>
      <c r="O39" s="312"/>
      <c r="P39" s="313"/>
      <c r="Q39" s="311"/>
      <c r="R39" s="311"/>
      <c r="S39" s="311"/>
      <c r="T39" s="311"/>
      <c r="U39" s="312"/>
      <c r="V39" s="302"/>
      <c r="W39" s="303"/>
      <c r="X39" s="303"/>
      <c r="Y39" s="303"/>
      <c r="Z39" s="303"/>
      <c r="AA39" s="304"/>
      <c r="AB39" s="286"/>
      <c r="AC39" s="282"/>
      <c r="AD39" s="282"/>
      <c r="AE39" s="282"/>
      <c r="AF39" s="282"/>
      <c r="AG39" s="283"/>
      <c r="AH39" s="293"/>
      <c r="AI39" s="294"/>
      <c r="AJ39" s="294"/>
      <c r="AK39" s="294"/>
      <c r="AL39" s="294"/>
      <c r="AM39" s="295"/>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35"/>
      <c r="C40" s="235"/>
      <c r="D40" s="236"/>
      <c r="E40" s="276"/>
      <c r="F40" s="277"/>
      <c r="G40" s="277"/>
      <c r="H40" s="277"/>
      <c r="I40" s="278"/>
      <c r="J40" s="313" t="str">
        <f>IF(AND('Mapa final'!$H$28="Muy Baja",'Mapa final'!$L$28="Leve"),CONCATENATE("R",'Mapa final'!$A$28),"")</f>
        <v/>
      </c>
      <c r="K40" s="311"/>
      <c r="L40" s="311" t="str">
        <f>IF(AND('Mapa final'!$H$34="Muy Baja",'Mapa final'!$L$34="Leve"),CONCATENATE("R",'Mapa final'!$A$34),"")</f>
        <v/>
      </c>
      <c r="M40" s="311"/>
      <c r="N40" s="311" t="str">
        <f>IF(AND('Mapa final'!$H$40="Muy Baja",'Mapa final'!$L$40="Leve"),CONCATENATE("R",'Mapa final'!$A$40),"")</f>
        <v/>
      </c>
      <c r="O40" s="312"/>
      <c r="P40" s="313" t="str">
        <f>IF(AND('Mapa final'!$H$28="Muy Baja",'Mapa final'!$L$28="Menor"),CONCATENATE("R",'Mapa final'!$A$28),"")</f>
        <v/>
      </c>
      <c r="Q40" s="311"/>
      <c r="R40" s="311" t="str">
        <f>IF(AND('Mapa final'!$H$34="Muy Baja",'Mapa final'!$L$34="Menor"),CONCATENATE("R",'Mapa final'!$A$34),"")</f>
        <v/>
      </c>
      <c r="S40" s="311"/>
      <c r="T40" s="311" t="str">
        <f>IF(AND('Mapa final'!$H$40="Muy Baja",'Mapa final'!$L$40="Menor"),CONCATENATE("R",'Mapa final'!$A$40),"")</f>
        <v/>
      </c>
      <c r="U40" s="312"/>
      <c r="V40" s="302" t="str">
        <f>IF(AND('Mapa final'!$H$28="Muy Baja",'Mapa final'!$L$28="Moderado"),CONCATENATE("R",'Mapa final'!$A$28),"")</f>
        <v/>
      </c>
      <c r="W40" s="303"/>
      <c r="X40" s="303" t="str">
        <f>IF(AND('Mapa final'!$H$34="Muy Baja",'Mapa final'!$L$34="Moderado"),CONCATENATE("R",'Mapa final'!$A$34),"")</f>
        <v/>
      </c>
      <c r="Y40" s="303"/>
      <c r="Z40" s="303" t="str">
        <f>IF(AND('Mapa final'!$H$40="Muy Baja",'Mapa final'!$L$40="Moderado"),CONCATENATE("R",'Mapa final'!$A$40),"")</f>
        <v/>
      </c>
      <c r="AA40" s="304"/>
      <c r="AB40" s="286" t="str">
        <f>IF(AND('Mapa final'!$H$28="Muy Baja",'Mapa final'!$L$28="Mayor"),CONCATENATE("R",'Mapa final'!$A$28),"")</f>
        <v/>
      </c>
      <c r="AC40" s="282"/>
      <c r="AD40" s="282" t="str">
        <f>IF(AND('Mapa final'!$H$34="Muy Baja",'Mapa final'!$L$34="Mayor"),CONCATENATE("R",'Mapa final'!$A$34),"")</f>
        <v/>
      </c>
      <c r="AE40" s="282"/>
      <c r="AF40" s="282" t="str">
        <f>IF(AND('Mapa final'!$H$40="Muy Baja",'Mapa final'!$L$40="Mayor"),CONCATENATE("R",'Mapa final'!$A$40),"")</f>
        <v/>
      </c>
      <c r="AG40" s="283"/>
      <c r="AH40" s="293" t="str">
        <f>IF(AND('Mapa final'!$H$28="Muy Baja",'Mapa final'!$L$28="Catastrófico"),CONCATENATE("R",'Mapa final'!$A$28),"")</f>
        <v/>
      </c>
      <c r="AI40" s="294"/>
      <c r="AJ40" s="294" t="str">
        <f>IF(AND('Mapa final'!$H$34="Muy Baja",'Mapa final'!$L$34="Catastrófico"),CONCATENATE("R",'Mapa final'!$A$34),"")</f>
        <v/>
      </c>
      <c r="AK40" s="294"/>
      <c r="AL40" s="294" t="str">
        <f>IF(AND('Mapa final'!$H$40="Muy Baja",'Mapa final'!$L$40="Catastrófico"),CONCATENATE("R",'Mapa final'!$A$40),"")</f>
        <v/>
      </c>
      <c r="AM40" s="295"/>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35"/>
      <c r="C41" s="235"/>
      <c r="D41" s="236"/>
      <c r="E41" s="276"/>
      <c r="F41" s="277"/>
      <c r="G41" s="277"/>
      <c r="H41" s="277"/>
      <c r="I41" s="278"/>
      <c r="J41" s="313"/>
      <c r="K41" s="311"/>
      <c r="L41" s="311"/>
      <c r="M41" s="311"/>
      <c r="N41" s="311"/>
      <c r="O41" s="312"/>
      <c r="P41" s="313"/>
      <c r="Q41" s="311"/>
      <c r="R41" s="311"/>
      <c r="S41" s="311"/>
      <c r="T41" s="311"/>
      <c r="U41" s="312"/>
      <c r="V41" s="302"/>
      <c r="W41" s="303"/>
      <c r="X41" s="303"/>
      <c r="Y41" s="303"/>
      <c r="Z41" s="303"/>
      <c r="AA41" s="304"/>
      <c r="AB41" s="286"/>
      <c r="AC41" s="282"/>
      <c r="AD41" s="282"/>
      <c r="AE41" s="282"/>
      <c r="AF41" s="282"/>
      <c r="AG41" s="283"/>
      <c r="AH41" s="293"/>
      <c r="AI41" s="294"/>
      <c r="AJ41" s="294"/>
      <c r="AK41" s="294"/>
      <c r="AL41" s="294"/>
      <c r="AM41" s="295"/>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35"/>
      <c r="C42" s="235"/>
      <c r="D42" s="236"/>
      <c r="E42" s="276"/>
      <c r="F42" s="277"/>
      <c r="G42" s="277"/>
      <c r="H42" s="277"/>
      <c r="I42" s="278"/>
      <c r="J42" s="313" t="str">
        <f>IF(AND('Mapa final'!$H$46="Muy Baja",'Mapa final'!$L$46="Leve"),CONCATENATE("R",'Mapa final'!$A$46),"")</f>
        <v/>
      </c>
      <c r="K42" s="311"/>
      <c r="L42" s="311" t="str">
        <f>IF(AND('Mapa final'!$H$52="Muy Baja",'Mapa final'!$L$52="Leve"),CONCATENATE("R",'Mapa final'!$A$52),"")</f>
        <v/>
      </c>
      <c r="M42" s="311"/>
      <c r="N42" s="311" t="str">
        <f>IF(AND('Mapa final'!$H$58="Muy Baja",'Mapa final'!$L$58="Leve"),CONCATENATE("R",'Mapa final'!$A$58),"")</f>
        <v/>
      </c>
      <c r="O42" s="312"/>
      <c r="P42" s="313" t="str">
        <f>IF(AND('Mapa final'!$H$46="Muy Baja",'Mapa final'!$L$46="Menor"),CONCATENATE("R",'Mapa final'!$A$46),"")</f>
        <v/>
      </c>
      <c r="Q42" s="311"/>
      <c r="R42" s="311" t="str">
        <f>IF(AND('Mapa final'!$H$52="Muy Baja",'Mapa final'!$L$52="Menor"),CONCATENATE("R",'Mapa final'!$A$52),"")</f>
        <v/>
      </c>
      <c r="S42" s="311"/>
      <c r="T42" s="311" t="str">
        <f>IF(AND('Mapa final'!$H$58="Muy Baja",'Mapa final'!$L$58="Menor"),CONCATENATE("R",'Mapa final'!$A$58),"")</f>
        <v/>
      </c>
      <c r="U42" s="312"/>
      <c r="V42" s="302" t="str">
        <f>IF(AND('Mapa final'!$H$46="Muy Baja",'Mapa final'!$L$46="Moderado"),CONCATENATE("R",'Mapa final'!$A$46),"")</f>
        <v/>
      </c>
      <c r="W42" s="303"/>
      <c r="X42" s="303" t="str">
        <f>IF(AND('Mapa final'!$H$52="Muy Baja",'Mapa final'!$L$52="Moderado"),CONCATENATE("R",'Mapa final'!$A$52),"")</f>
        <v/>
      </c>
      <c r="Y42" s="303"/>
      <c r="Z42" s="303" t="str">
        <f>IF(AND('Mapa final'!$H$58="Muy Baja",'Mapa final'!$L$58="Moderado"),CONCATENATE("R",'Mapa final'!$A$58),"")</f>
        <v/>
      </c>
      <c r="AA42" s="304"/>
      <c r="AB42" s="286" t="str">
        <f>IF(AND('Mapa final'!$H$46="Muy Baja",'Mapa final'!$L$46="Mayor"),CONCATENATE("R",'Mapa final'!$A$46),"")</f>
        <v/>
      </c>
      <c r="AC42" s="282"/>
      <c r="AD42" s="282" t="str">
        <f>IF(AND('Mapa final'!$H$52="Muy Baja",'Mapa final'!$L$52="Mayor"),CONCATENATE("R",'Mapa final'!$A$52),"")</f>
        <v/>
      </c>
      <c r="AE42" s="282"/>
      <c r="AF42" s="282" t="str">
        <f>IF(AND('Mapa final'!$H$58="Muy Baja",'Mapa final'!$L$58="Mayor"),CONCATENATE("R",'Mapa final'!$A$58),"")</f>
        <v/>
      </c>
      <c r="AG42" s="283"/>
      <c r="AH42" s="293" t="str">
        <f>IF(AND('Mapa final'!$H$46="Muy Baja",'Mapa final'!$L$46="Catastrófico"),CONCATENATE("R",'Mapa final'!$A$46),"")</f>
        <v/>
      </c>
      <c r="AI42" s="294"/>
      <c r="AJ42" s="294" t="str">
        <f>IF(AND('Mapa final'!$H$52="Muy Baja",'Mapa final'!$L$52="Catastrófico"),CONCATENATE("R",'Mapa final'!$A$52),"")</f>
        <v/>
      </c>
      <c r="AK42" s="294"/>
      <c r="AL42" s="294" t="str">
        <f>IF(AND('Mapa final'!$H$58="Muy Baja",'Mapa final'!$L$58="Catastrófico"),CONCATENATE("R",'Mapa final'!$A$58),"")</f>
        <v/>
      </c>
      <c r="AM42" s="295"/>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35"/>
      <c r="C43" s="235"/>
      <c r="D43" s="236"/>
      <c r="E43" s="276"/>
      <c r="F43" s="277"/>
      <c r="G43" s="277"/>
      <c r="H43" s="277"/>
      <c r="I43" s="278"/>
      <c r="J43" s="313"/>
      <c r="K43" s="311"/>
      <c r="L43" s="311"/>
      <c r="M43" s="311"/>
      <c r="N43" s="311"/>
      <c r="O43" s="312"/>
      <c r="P43" s="313"/>
      <c r="Q43" s="311"/>
      <c r="R43" s="311"/>
      <c r="S43" s="311"/>
      <c r="T43" s="311"/>
      <c r="U43" s="312"/>
      <c r="V43" s="302"/>
      <c r="W43" s="303"/>
      <c r="X43" s="303"/>
      <c r="Y43" s="303"/>
      <c r="Z43" s="303"/>
      <c r="AA43" s="304"/>
      <c r="AB43" s="286"/>
      <c r="AC43" s="282"/>
      <c r="AD43" s="282"/>
      <c r="AE43" s="282"/>
      <c r="AF43" s="282"/>
      <c r="AG43" s="283"/>
      <c r="AH43" s="293"/>
      <c r="AI43" s="294"/>
      <c r="AJ43" s="294"/>
      <c r="AK43" s="294"/>
      <c r="AL43" s="294"/>
      <c r="AM43" s="295"/>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35"/>
      <c r="C44" s="235"/>
      <c r="D44" s="236"/>
      <c r="E44" s="276"/>
      <c r="F44" s="277"/>
      <c r="G44" s="277"/>
      <c r="H44" s="277"/>
      <c r="I44" s="278"/>
      <c r="J44" s="313" t="str">
        <f>IF(AND('Mapa final'!$H$64="Muy Baja",'Mapa final'!$L$64="Leve"),CONCATENATE("R",'Mapa final'!$A$64),"")</f>
        <v/>
      </c>
      <c r="K44" s="311"/>
      <c r="L44" s="311" t="str">
        <f>IF(AND('Mapa final'!$H$70="Muy Baja",'Mapa final'!$L$70="Leve"),CONCATENATE("R",'Mapa final'!$A$70),"")</f>
        <v/>
      </c>
      <c r="M44" s="311"/>
      <c r="N44" s="311" t="str">
        <f>IF(AND('Mapa final'!$H$76="Muy Baja",'Mapa final'!$L$76="Leve"),CONCATENATE("R",'Mapa final'!$A$76),"")</f>
        <v/>
      </c>
      <c r="O44" s="312"/>
      <c r="P44" s="313" t="str">
        <f>IF(AND('Mapa final'!$H$64="Muy Baja",'Mapa final'!$L$64="Menor"),CONCATENATE("R",'Mapa final'!$A$64),"")</f>
        <v/>
      </c>
      <c r="Q44" s="311"/>
      <c r="R44" s="311" t="str">
        <f>IF(AND('Mapa final'!$H$70="Muy Baja",'Mapa final'!$L$70="Menor"),CONCATENATE("R",'Mapa final'!$A$70),"")</f>
        <v/>
      </c>
      <c r="S44" s="311"/>
      <c r="T44" s="311" t="str">
        <f>IF(AND('Mapa final'!$H$76="Muy Baja",'Mapa final'!$L$76="Menor"),CONCATENATE("R",'Mapa final'!$A$76),"")</f>
        <v/>
      </c>
      <c r="U44" s="312"/>
      <c r="V44" s="302" t="str">
        <f>IF(AND('Mapa final'!$H$64="Muy Baja",'Mapa final'!$L$64="Moderado"),CONCATENATE("R",'Mapa final'!$A$64),"")</f>
        <v/>
      </c>
      <c r="W44" s="303"/>
      <c r="X44" s="303" t="str">
        <f>IF(AND('Mapa final'!$H$70="Muy Baja",'Mapa final'!$L$70="Moderado"),CONCATENATE("R",'Mapa final'!$A$70),"")</f>
        <v/>
      </c>
      <c r="Y44" s="303"/>
      <c r="Z44" s="303" t="str">
        <f>IF(AND('Mapa final'!$H$76="Muy Baja",'Mapa final'!$L$76="Moderado"),CONCATENATE("R",'Mapa final'!$A$76),"")</f>
        <v/>
      </c>
      <c r="AA44" s="304"/>
      <c r="AB44" s="286" t="str">
        <f>IF(AND('Mapa final'!$H$64="Muy Baja",'Mapa final'!$L$64="Mayor"),CONCATENATE("R",'Mapa final'!$A$64),"")</f>
        <v/>
      </c>
      <c r="AC44" s="282"/>
      <c r="AD44" s="282" t="str">
        <f>IF(AND('Mapa final'!$H$70="Muy Baja",'Mapa final'!$L$70="Mayor"),CONCATENATE("R",'Mapa final'!$A$70),"")</f>
        <v/>
      </c>
      <c r="AE44" s="282"/>
      <c r="AF44" s="282" t="str">
        <f>IF(AND('Mapa final'!$H$76="Muy Baja",'Mapa final'!$L$76="Mayor"),CONCATENATE("R",'Mapa final'!$A$76),"")</f>
        <v/>
      </c>
      <c r="AG44" s="283"/>
      <c r="AH44" s="293" t="str">
        <f>IF(AND('Mapa final'!$H$64="Muy Baja",'Mapa final'!$L$64="Catastrófico"),CONCATENATE("R",'Mapa final'!$A$64),"")</f>
        <v/>
      </c>
      <c r="AI44" s="294"/>
      <c r="AJ44" s="294" t="str">
        <f>IF(AND('Mapa final'!$H$70="Muy Baja",'Mapa final'!$L$70="Catastrófico"),CONCATENATE("R",'Mapa final'!$A$70),"")</f>
        <v/>
      </c>
      <c r="AK44" s="294"/>
      <c r="AL44" s="294" t="str">
        <f>IF(AND('Mapa final'!$H$76="Muy Baja",'Mapa final'!$L$76="Catastrófico"),CONCATENATE("R",'Mapa final'!$A$76),"")</f>
        <v/>
      </c>
      <c r="AM44" s="295"/>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35"/>
      <c r="C45" s="235"/>
      <c r="D45" s="236"/>
      <c r="E45" s="279"/>
      <c r="F45" s="280"/>
      <c r="G45" s="280"/>
      <c r="H45" s="280"/>
      <c r="I45" s="281"/>
      <c r="J45" s="314"/>
      <c r="K45" s="315"/>
      <c r="L45" s="315"/>
      <c r="M45" s="315"/>
      <c r="N45" s="315"/>
      <c r="O45" s="316"/>
      <c r="P45" s="314"/>
      <c r="Q45" s="315"/>
      <c r="R45" s="315"/>
      <c r="S45" s="315"/>
      <c r="T45" s="315"/>
      <c r="U45" s="316"/>
      <c r="V45" s="305"/>
      <c r="W45" s="306"/>
      <c r="X45" s="306"/>
      <c r="Y45" s="306"/>
      <c r="Z45" s="306"/>
      <c r="AA45" s="307"/>
      <c r="AB45" s="290"/>
      <c r="AC45" s="291"/>
      <c r="AD45" s="291"/>
      <c r="AE45" s="291"/>
      <c r="AF45" s="291"/>
      <c r="AG45" s="292"/>
      <c r="AH45" s="296"/>
      <c r="AI45" s="297"/>
      <c r="AJ45" s="297"/>
      <c r="AK45" s="297"/>
      <c r="AL45" s="297"/>
      <c r="AM45" s="298"/>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73" t="s">
        <v>112</v>
      </c>
      <c r="K46" s="274"/>
      <c r="L46" s="274"/>
      <c r="M46" s="274"/>
      <c r="N46" s="274"/>
      <c r="O46" s="275"/>
      <c r="P46" s="273" t="s">
        <v>111</v>
      </c>
      <c r="Q46" s="274"/>
      <c r="R46" s="274"/>
      <c r="S46" s="274"/>
      <c r="T46" s="274"/>
      <c r="U46" s="275"/>
      <c r="V46" s="273" t="s">
        <v>110</v>
      </c>
      <c r="W46" s="274"/>
      <c r="X46" s="274"/>
      <c r="Y46" s="274"/>
      <c r="Z46" s="274"/>
      <c r="AA46" s="275"/>
      <c r="AB46" s="273" t="s">
        <v>109</v>
      </c>
      <c r="AC46" s="289"/>
      <c r="AD46" s="274"/>
      <c r="AE46" s="274"/>
      <c r="AF46" s="274"/>
      <c r="AG46" s="275"/>
      <c r="AH46" s="273" t="s">
        <v>108</v>
      </c>
      <c r="AI46" s="274"/>
      <c r="AJ46" s="274"/>
      <c r="AK46" s="274"/>
      <c r="AL46" s="274"/>
      <c r="AM46" s="27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76"/>
      <c r="K47" s="277"/>
      <c r="L47" s="277"/>
      <c r="M47" s="277"/>
      <c r="N47" s="277"/>
      <c r="O47" s="278"/>
      <c r="P47" s="276"/>
      <c r="Q47" s="277"/>
      <c r="R47" s="277"/>
      <c r="S47" s="277"/>
      <c r="T47" s="277"/>
      <c r="U47" s="278"/>
      <c r="V47" s="276"/>
      <c r="W47" s="277"/>
      <c r="X47" s="277"/>
      <c r="Y47" s="277"/>
      <c r="Z47" s="277"/>
      <c r="AA47" s="278"/>
      <c r="AB47" s="276"/>
      <c r="AC47" s="277"/>
      <c r="AD47" s="277"/>
      <c r="AE47" s="277"/>
      <c r="AF47" s="277"/>
      <c r="AG47" s="278"/>
      <c r="AH47" s="276"/>
      <c r="AI47" s="277"/>
      <c r="AJ47" s="277"/>
      <c r="AK47" s="277"/>
      <c r="AL47" s="277"/>
      <c r="AM47" s="27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76"/>
      <c r="K48" s="277"/>
      <c r="L48" s="277"/>
      <c r="M48" s="277"/>
      <c r="N48" s="277"/>
      <c r="O48" s="278"/>
      <c r="P48" s="276"/>
      <c r="Q48" s="277"/>
      <c r="R48" s="277"/>
      <c r="S48" s="277"/>
      <c r="T48" s="277"/>
      <c r="U48" s="278"/>
      <c r="V48" s="276"/>
      <c r="W48" s="277"/>
      <c r="X48" s="277"/>
      <c r="Y48" s="277"/>
      <c r="Z48" s="277"/>
      <c r="AA48" s="278"/>
      <c r="AB48" s="276"/>
      <c r="AC48" s="277"/>
      <c r="AD48" s="277"/>
      <c r="AE48" s="277"/>
      <c r="AF48" s="277"/>
      <c r="AG48" s="278"/>
      <c r="AH48" s="276"/>
      <c r="AI48" s="277"/>
      <c r="AJ48" s="277"/>
      <c r="AK48" s="277"/>
      <c r="AL48" s="277"/>
      <c r="AM48" s="27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76"/>
      <c r="K49" s="277"/>
      <c r="L49" s="277"/>
      <c r="M49" s="277"/>
      <c r="N49" s="277"/>
      <c r="O49" s="278"/>
      <c r="P49" s="276"/>
      <c r="Q49" s="277"/>
      <c r="R49" s="277"/>
      <c r="S49" s="277"/>
      <c r="T49" s="277"/>
      <c r="U49" s="278"/>
      <c r="V49" s="276"/>
      <c r="W49" s="277"/>
      <c r="X49" s="277"/>
      <c r="Y49" s="277"/>
      <c r="Z49" s="277"/>
      <c r="AA49" s="278"/>
      <c r="AB49" s="276"/>
      <c r="AC49" s="277"/>
      <c r="AD49" s="277"/>
      <c r="AE49" s="277"/>
      <c r="AF49" s="277"/>
      <c r="AG49" s="278"/>
      <c r="AH49" s="276"/>
      <c r="AI49" s="277"/>
      <c r="AJ49" s="277"/>
      <c r="AK49" s="277"/>
      <c r="AL49" s="277"/>
      <c r="AM49" s="27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76"/>
      <c r="K50" s="277"/>
      <c r="L50" s="277"/>
      <c r="M50" s="277"/>
      <c r="N50" s="277"/>
      <c r="O50" s="278"/>
      <c r="P50" s="276"/>
      <c r="Q50" s="277"/>
      <c r="R50" s="277"/>
      <c r="S50" s="277"/>
      <c r="T50" s="277"/>
      <c r="U50" s="278"/>
      <c r="V50" s="276"/>
      <c r="W50" s="277"/>
      <c r="X50" s="277"/>
      <c r="Y50" s="277"/>
      <c r="Z50" s="277"/>
      <c r="AA50" s="278"/>
      <c r="AB50" s="276"/>
      <c r="AC50" s="277"/>
      <c r="AD50" s="277"/>
      <c r="AE50" s="277"/>
      <c r="AF50" s="277"/>
      <c r="AG50" s="278"/>
      <c r="AH50" s="276"/>
      <c r="AI50" s="277"/>
      <c r="AJ50" s="277"/>
      <c r="AK50" s="277"/>
      <c r="AL50" s="277"/>
      <c r="AM50" s="27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79"/>
      <c r="K51" s="280"/>
      <c r="L51" s="280"/>
      <c r="M51" s="280"/>
      <c r="N51" s="280"/>
      <c r="O51" s="281"/>
      <c r="P51" s="279"/>
      <c r="Q51" s="280"/>
      <c r="R51" s="280"/>
      <c r="S51" s="280"/>
      <c r="T51" s="280"/>
      <c r="U51" s="281"/>
      <c r="V51" s="279"/>
      <c r="W51" s="280"/>
      <c r="X51" s="280"/>
      <c r="Y51" s="280"/>
      <c r="Z51" s="280"/>
      <c r="AA51" s="281"/>
      <c r="AB51" s="279"/>
      <c r="AC51" s="280"/>
      <c r="AD51" s="280"/>
      <c r="AE51" s="280"/>
      <c r="AF51" s="280"/>
      <c r="AG51" s="281"/>
      <c r="AH51" s="279"/>
      <c r="AI51" s="280"/>
      <c r="AJ51" s="280"/>
      <c r="AK51" s="280"/>
      <c r="AL51" s="280"/>
      <c r="AM51" s="28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topLeftCell="A10" zoomScale="50" zoomScaleNormal="50" workbookViewId="0">
      <selection activeCell="A2" sqref="A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46" t="s">
        <v>160</v>
      </c>
      <c r="C2" s="347"/>
      <c r="D2" s="347"/>
      <c r="E2" s="347"/>
      <c r="F2" s="347"/>
      <c r="G2" s="347"/>
      <c r="H2" s="347"/>
      <c r="I2" s="347"/>
      <c r="J2" s="288" t="s">
        <v>2</v>
      </c>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47"/>
      <c r="C3" s="347"/>
      <c r="D3" s="347"/>
      <c r="E3" s="347"/>
      <c r="F3" s="347"/>
      <c r="G3" s="347"/>
      <c r="H3" s="347"/>
      <c r="I3" s="347"/>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47"/>
      <c r="C4" s="347"/>
      <c r="D4" s="347"/>
      <c r="E4" s="347"/>
      <c r="F4" s="347"/>
      <c r="G4" s="347"/>
      <c r="H4" s="347"/>
      <c r="I4" s="347"/>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35" t="s">
        <v>4</v>
      </c>
      <c r="C6" s="235"/>
      <c r="D6" s="236"/>
      <c r="E6" s="330" t="s">
        <v>116</v>
      </c>
      <c r="F6" s="331"/>
      <c r="G6" s="331"/>
      <c r="H6" s="331"/>
      <c r="I6" s="348"/>
      <c r="J6" s="60" t="str">
        <f>IF(AND('Mapa final'!$Y$10="Muy Alta",'Mapa final'!$AA$10="Leve"),CONCATENATE("R1C",'Mapa final'!$O$10),"")</f>
        <v/>
      </c>
      <c r="K6" s="61" t="str">
        <f>IF(AND('Mapa final'!$Y$11="Muy Alta",'Mapa final'!$AA$11="Leve"),CONCATENATE("R1C",'Mapa final'!$O$11),"")</f>
        <v/>
      </c>
      <c r="L6" s="61" t="str">
        <f>IF(AND('Mapa final'!$Y$12="Muy Alta",'Mapa final'!$AA$12="Leve"),CONCATENATE("R1C",'Mapa final'!$O$12),"")</f>
        <v/>
      </c>
      <c r="M6" s="61" t="str">
        <f>IF(AND('Mapa final'!$Y$13="Muy Alta",'Mapa final'!$AA$13="Leve"),CONCATENATE("R1C",'Mapa final'!$O$13),"")</f>
        <v/>
      </c>
      <c r="N6" s="61" t="str">
        <f>IF(AND('Mapa final'!$Y$14="Muy Alta",'Mapa final'!$AA$14="Leve"),CONCATENATE("R1C",'Mapa final'!$O$14),"")</f>
        <v/>
      </c>
      <c r="O6" s="62" t="str">
        <f>IF(AND('Mapa final'!$Y$15="Muy Alta",'Mapa final'!$AA$15="Leve"),CONCATENATE("R1C",'Mapa final'!$O$15),"")</f>
        <v/>
      </c>
      <c r="P6" s="60" t="str">
        <f>IF(AND('Mapa final'!$Y$10="Muy Alta",'Mapa final'!$AA$10="Menor"),CONCATENATE("R1C",'Mapa final'!$O$10),"")</f>
        <v/>
      </c>
      <c r="Q6" s="61" t="str">
        <f>IF(AND('Mapa final'!$Y$11="Muy Alta",'Mapa final'!$AA$11="Menor"),CONCATENATE("R1C",'Mapa final'!$O$11),"")</f>
        <v/>
      </c>
      <c r="R6" s="61" t="str">
        <f>IF(AND('Mapa final'!$Y$12="Muy Alta",'Mapa final'!$AA$12="Menor"),CONCATENATE("R1C",'Mapa final'!$O$12),"")</f>
        <v/>
      </c>
      <c r="S6" s="61" t="str">
        <f>IF(AND('Mapa final'!$Y$13="Muy Alta",'Mapa final'!$AA$13="Menor"),CONCATENATE("R1C",'Mapa final'!$O$13),"")</f>
        <v/>
      </c>
      <c r="T6" s="61" t="str">
        <f>IF(AND('Mapa final'!$Y$14="Muy Alta",'Mapa final'!$AA$14="Menor"),CONCATENATE("R1C",'Mapa final'!$O$14),"")</f>
        <v/>
      </c>
      <c r="U6" s="62" t="str">
        <f>IF(AND('Mapa final'!$Y$15="Muy Alta",'Mapa final'!$AA$15="Menor"),CONCATENATE("R1C",'Mapa final'!$O$15),"")</f>
        <v/>
      </c>
      <c r="V6" s="60" t="str">
        <f>IF(AND('Mapa final'!$Y$10="Muy Alta",'Mapa final'!$AA$10="Moderado"),CONCATENATE("R1C",'Mapa final'!$O$10),"")</f>
        <v/>
      </c>
      <c r="W6" s="61" t="str">
        <f>IF(AND('Mapa final'!$Y$11="Muy Alta",'Mapa final'!$AA$11="Moderado"),CONCATENATE("R1C",'Mapa final'!$O$11),"")</f>
        <v/>
      </c>
      <c r="X6" s="61" t="str">
        <f>IF(AND('Mapa final'!$Y$12="Muy Alta",'Mapa final'!$AA$12="Moderado"),CONCATENATE("R1C",'Mapa final'!$O$12),"")</f>
        <v/>
      </c>
      <c r="Y6" s="61" t="str">
        <f>IF(AND('Mapa final'!$Y$13="Muy Alta",'Mapa final'!$AA$13="Moderado"),CONCATENATE("R1C",'Mapa final'!$O$13),"")</f>
        <v/>
      </c>
      <c r="Z6" s="61" t="str">
        <f>IF(AND('Mapa final'!$Y$14="Muy Alta",'Mapa final'!$AA$14="Moderado"),CONCATENATE("R1C",'Mapa final'!$O$14),"")</f>
        <v/>
      </c>
      <c r="AA6" s="62" t="str">
        <f>IF(AND('Mapa final'!$Y$15="Muy Alta",'Mapa final'!$AA$15="Moderado"),CONCATENATE("R1C",'Mapa final'!$O$15),"")</f>
        <v/>
      </c>
      <c r="AB6" s="60" t="str">
        <f>IF(AND('Mapa final'!$Y$10="Muy Alta",'Mapa final'!$AA$10="Mayor"),CONCATENATE("R1C",'Mapa final'!$O$10),"")</f>
        <v/>
      </c>
      <c r="AC6" s="61" t="str">
        <f>IF(AND('Mapa final'!$Y$11="Muy Alta",'Mapa final'!$AA$11="Mayor"),CONCATENATE("R1C",'Mapa final'!$O$11),"")</f>
        <v/>
      </c>
      <c r="AD6" s="61" t="str">
        <f>IF(AND('Mapa final'!$Y$12="Muy Alta",'Mapa final'!$AA$12="Mayor"),CONCATENATE("R1C",'Mapa final'!$O$12),"")</f>
        <v/>
      </c>
      <c r="AE6" s="61" t="str">
        <f>IF(AND('Mapa final'!$Y$13="Muy Alta",'Mapa final'!$AA$13="Mayor"),CONCATENATE("R1C",'Mapa final'!$O$13),"")</f>
        <v/>
      </c>
      <c r="AF6" s="61" t="str">
        <f>IF(AND('Mapa final'!$Y$14="Muy Alta",'Mapa final'!$AA$14="Mayor"),CONCATENATE("R1C",'Mapa final'!$O$14),"")</f>
        <v/>
      </c>
      <c r="AG6" s="62" t="str">
        <f>IF(AND('Mapa final'!$Y$15="Muy Alta",'Mapa final'!$AA$15="Mayor"),CONCATENATE("R1C",'Mapa final'!$O$15),"")</f>
        <v/>
      </c>
      <c r="AH6" s="63" t="str">
        <f>IF(AND('Mapa final'!$Y$10="Muy Alta",'Mapa final'!$AA$10="Catastrófico"),CONCATENATE("R1C",'Mapa final'!$O$10),"")</f>
        <v/>
      </c>
      <c r="AI6" s="64" t="str">
        <f>IF(AND('Mapa final'!$Y$11="Muy Alta",'Mapa final'!$AA$11="Catastrófico"),CONCATENATE("R1C",'Mapa final'!$O$11),"")</f>
        <v/>
      </c>
      <c r="AJ6" s="64" t="str">
        <f>IF(AND('Mapa final'!$Y$12="Muy Alta",'Mapa final'!$AA$12="Catastrófico"),CONCATENATE("R1C",'Mapa final'!$O$12),"")</f>
        <v/>
      </c>
      <c r="AK6" s="64" t="str">
        <f>IF(AND('Mapa final'!$Y$13="Muy Alta",'Mapa final'!$AA$13="Catastrófico"),CONCATENATE("R1C",'Mapa final'!$O$13),"")</f>
        <v/>
      </c>
      <c r="AL6" s="64" t="str">
        <f>IF(AND('Mapa final'!$Y$14="Muy Alta",'Mapa final'!$AA$14="Catastrófico"),CONCATENATE("R1C",'Mapa final'!$O$14),"")</f>
        <v/>
      </c>
      <c r="AM6" s="65" t="str">
        <f>IF(AND('Mapa final'!$Y$15="Muy Alta",'Mapa final'!$AA$15="Catastrófico"),CONCATENATE("R1C",'Mapa final'!$O$15),"")</f>
        <v/>
      </c>
      <c r="AN6" s="97"/>
      <c r="AO6" s="337" t="s">
        <v>79</v>
      </c>
      <c r="AP6" s="338"/>
      <c r="AQ6" s="338"/>
      <c r="AR6" s="338"/>
      <c r="AS6" s="338"/>
      <c r="AT6" s="339"/>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35"/>
      <c r="C7" s="235"/>
      <c r="D7" s="236"/>
      <c r="E7" s="334"/>
      <c r="F7" s="333"/>
      <c r="G7" s="333"/>
      <c r="H7" s="333"/>
      <c r="I7" s="349"/>
      <c r="J7" s="66" t="str">
        <f>IF(AND('Mapa final'!$Y$16="Muy Alta",'Mapa final'!$AA$16="Leve"),CONCATENATE("R2C",'Mapa final'!$O$16),"")</f>
        <v/>
      </c>
      <c r="K7" s="67" t="str">
        <f>IF(AND('Mapa final'!$Y$17="Muy Alta",'Mapa final'!$AA$17="Leve"),CONCATENATE("R2C",'Mapa final'!$O$17),"")</f>
        <v/>
      </c>
      <c r="L7" s="67" t="str">
        <f>IF(AND('Mapa final'!$Y$18="Muy Alta",'Mapa final'!$AA$18="Leve"),CONCATENATE("R2C",'Mapa final'!$O$18),"")</f>
        <v/>
      </c>
      <c r="M7" s="67" t="str">
        <f>IF(AND('Mapa final'!$Y$19="Muy Alta",'Mapa final'!$AA$19="Leve"),CONCATENATE("R2C",'Mapa final'!$O$19),"")</f>
        <v/>
      </c>
      <c r="N7" s="67" t="str">
        <f>IF(AND('Mapa final'!$Y$20="Muy Alta",'Mapa final'!$AA$20="Leve"),CONCATENATE("R2C",'Mapa final'!$O$20),"")</f>
        <v/>
      </c>
      <c r="O7" s="68" t="str">
        <f>IF(AND('Mapa final'!$Y$21="Muy Alta",'Mapa final'!$AA$21="Leve"),CONCATENATE("R2C",'Mapa final'!$O$21),"")</f>
        <v/>
      </c>
      <c r="P7" s="66" t="str">
        <f>IF(AND('Mapa final'!$Y$16="Muy Alta",'Mapa final'!$AA$16="Menor"),CONCATENATE("R2C",'Mapa final'!$O$16),"")</f>
        <v/>
      </c>
      <c r="Q7" s="67" t="str">
        <f>IF(AND('Mapa final'!$Y$17="Muy Alta",'Mapa final'!$AA$17="Menor"),CONCATENATE("R2C",'Mapa final'!$O$17),"")</f>
        <v/>
      </c>
      <c r="R7" s="67" t="str">
        <f>IF(AND('Mapa final'!$Y$18="Muy Alta",'Mapa final'!$AA$18="Menor"),CONCATENATE("R2C",'Mapa final'!$O$18),"")</f>
        <v/>
      </c>
      <c r="S7" s="67" t="str">
        <f>IF(AND('Mapa final'!$Y$19="Muy Alta",'Mapa final'!$AA$19="Menor"),CONCATENATE("R2C",'Mapa final'!$O$19),"")</f>
        <v/>
      </c>
      <c r="T7" s="67" t="str">
        <f>IF(AND('Mapa final'!$Y$20="Muy Alta",'Mapa final'!$AA$20="Menor"),CONCATENATE("R2C",'Mapa final'!$O$20),"")</f>
        <v/>
      </c>
      <c r="U7" s="68" t="str">
        <f>IF(AND('Mapa final'!$Y$21="Muy Alta",'Mapa final'!$AA$21="Menor"),CONCATENATE("R2C",'Mapa final'!$O$21),"")</f>
        <v/>
      </c>
      <c r="V7" s="66" t="str">
        <f>IF(AND('Mapa final'!$Y$16="Muy Alta",'Mapa final'!$AA$16="Moderado"),CONCATENATE("R2C",'Mapa final'!$O$16),"")</f>
        <v/>
      </c>
      <c r="W7" s="67" t="str">
        <f>IF(AND('Mapa final'!$Y$17="Muy Alta",'Mapa final'!$AA$17="Moderado"),CONCATENATE("R2C",'Mapa final'!$O$17),"")</f>
        <v/>
      </c>
      <c r="X7" s="67" t="str">
        <f>IF(AND('Mapa final'!$Y$18="Muy Alta",'Mapa final'!$AA$18="Moderado"),CONCATENATE("R2C",'Mapa final'!$O$18),"")</f>
        <v/>
      </c>
      <c r="Y7" s="67" t="str">
        <f>IF(AND('Mapa final'!$Y$19="Muy Alta",'Mapa final'!$AA$19="Moderado"),CONCATENATE("R2C",'Mapa final'!$O$19),"")</f>
        <v/>
      </c>
      <c r="Z7" s="67" t="str">
        <f>IF(AND('Mapa final'!$Y$20="Muy Alta",'Mapa final'!$AA$20="Moderado"),CONCATENATE("R2C",'Mapa final'!$O$20),"")</f>
        <v/>
      </c>
      <c r="AA7" s="68" t="str">
        <f>IF(AND('Mapa final'!$Y$21="Muy Alta",'Mapa final'!$AA$21="Moderado"),CONCATENATE("R2C",'Mapa final'!$O$21),"")</f>
        <v/>
      </c>
      <c r="AB7" s="66" t="str">
        <f>IF(AND('Mapa final'!$Y$16="Muy Alta",'Mapa final'!$AA$16="Mayor"),CONCATENATE("R2C",'Mapa final'!$O$16),"")</f>
        <v/>
      </c>
      <c r="AC7" s="67" t="str">
        <f>IF(AND('Mapa final'!$Y$17="Muy Alta",'Mapa final'!$AA$17="Mayor"),CONCATENATE("R2C",'Mapa final'!$O$17),"")</f>
        <v/>
      </c>
      <c r="AD7" s="67" t="str">
        <f>IF(AND('Mapa final'!$Y$18="Muy Alta",'Mapa final'!$AA$18="Mayor"),CONCATENATE("R2C",'Mapa final'!$O$18),"")</f>
        <v/>
      </c>
      <c r="AE7" s="67" t="str">
        <f>IF(AND('Mapa final'!$Y$19="Muy Alta",'Mapa final'!$AA$19="Mayor"),CONCATENATE("R2C",'Mapa final'!$O$19),"")</f>
        <v/>
      </c>
      <c r="AF7" s="67" t="str">
        <f>IF(AND('Mapa final'!$Y$20="Muy Alta",'Mapa final'!$AA$20="Mayor"),CONCATENATE("R2C",'Mapa final'!$O$20),"")</f>
        <v/>
      </c>
      <c r="AG7" s="68" t="str">
        <f>IF(AND('Mapa final'!$Y$21="Muy Alta",'Mapa final'!$AA$21="Mayor"),CONCATENATE("R2C",'Mapa final'!$O$21),"")</f>
        <v/>
      </c>
      <c r="AH7" s="69" t="str">
        <f>IF(AND('Mapa final'!$Y$16="Muy Alta",'Mapa final'!$AA$16="Catastrófico"),CONCATENATE("R2C",'Mapa final'!$O$16),"")</f>
        <v/>
      </c>
      <c r="AI7" s="70" t="str">
        <f>IF(AND('Mapa final'!$Y$17="Muy Alta",'Mapa final'!$AA$17="Catastrófico"),CONCATENATE("R2C",'Mapa final'!$O$17),"")</f>
        <v/>
      </c>
      <c r="AJ7" s="70" t="str">
        <f>IF(AND('Mapa final'!$Y$18="Muy Alta",'Mapa final'!$AA$18="Catastrófico"),CONCATENATE("R2C",'Mapa final'!$O$18),"")</f>
        <v/>
      </c>
      <c r="AK7" s="70" t="str">
        <f>IF(AND('Mapa final'!$Y$19="Muy Alta",'Mapa final'!$AA$19="Catastrófico"),CONCATENATE("R2C",'Mapa final'!$O$19),"")</f>
        <v/>
      </c>
      <c r="AL7" s="70" t="str">
        <f>IF(AND('Mapa final'!$Y$20="Muy Alta",'Mapa final'!$AA$20="Catastrófico"),CONCATENATE("R2C",'Mapa final'!$O$20),"")</f>
        <v/>
      </c>
      <c r="AM7" s="71" t="str">
        <f>IF(AND('Mapa final'!$Y$21="Muy Alta",'Mapa final'!$AA$21="Catastrófico"),CONCATENATE("R2C",'Mapa final'!$O$21),"")</f>
        <v/>
      </c>
      <c r="AN7" s="97"/>
      <c r="AO7" s="340"/>
      <c r="AP7" s="341"/>
      <c r="AQ7" s="341"/>
      <c r="AR7" s="341"/>
      <c r="AS7" s="341"/>
      <c r="AT7" s="342"/>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35"/>
      <c r="C8" s="235"/>
      <c r="D8" s="236"/>
      <c r="E8" s="334"/>
      <c r="F8" s="333"/>
      <c r="G8" s="333"/>
      <c r="H8" s="333"/>
      <c r="I8" s="349"/>
      <c r="J8" s="66" t="str">
        <f>IF(AND('Mapa final'!$Y$22="Muy Alta",'Mapa final'!$AA$22="Leve"),CONCATENATE("R3C",'Mapa final'!$O$22),"")</f>
        <v/>
      </c>
      <c r="K8" s="67" t="str">
        <f>IF(AND('Mapa final'!$Y$23="Muy Alta",'Mapa final'!$AA$23="Leve"),CONCATENATE("R3C",'Mapa final'!$O$23),"")</f>
        <v/>
      </c>
      <c r="L8" s="67" t="str">
        <f>IF(AND('Mapa final'!$Y$24="Muy Alta",'Mapa final'!$AA$24="Leve"),CONCATENATE("R3C",'Mapa final'!$O$24),"")</f>
        <v/>
      </c>
      <c r="M8" s="67" t="str">
        <f>IF(AND('Mapa final'!$Y$25="Muy Alta",'Mapa final'!$AA$25="Leve"),CONCATENATE("R3C",'Mapa final'!$O$25),"")</f>
        <v/>
      </c>
      <c r="N8" s="67" t="str">
        <f>IF(AND('Mapa final'!$Y$26="Muy Alta",'Mapa final'!$AA$26="Leve"),CONCATENATE("R3C",'Mapa final'!$O$26),"")</f>
        <v/>
      </c>
      <c r="O8" s="68" t="str">
        <f>IF(AND('Mapa final'!$Y$27="Muy Alta",'Mapa final'!$AA$27="Leve"),CONCATENATE("R3C",'Mapa final'!$O$27),"")</f>
        <v/>
      </c>
      <c r="P8" s="66" t="str">
        <f>IF(AND('Mapa final'!$Y$22="Muy Alta",'Mapa final'!$AA$22="Menor"),CONCATENATE("R3C",'Mapa final'!$O$22),"")</f>
        <v/>
      </c>
      <c r="Q8" s="67" t="str">
        <f>IF(AND('Mapa final'!$Y$23="Muy Alta",'Mapa final'!$AA$23="Menor"),CONCATENATE("R3C",'Mapa final'!$O$23),"")</f>
        <v/>
      </c>
      <c r="R8" s="67" t="str">
        <f>IF(AND('Mapa final'!$Y$24="Muy Alta",'Mapa final'!$AA$24="Menor"),CONCATENATE("R3C",'Mapa final'!$O$24),"")</f>
        <v/>
      </c>
      <c r="S8" s="67" t="str">
        <f>IF(AND('Mapa final'!$Y$25="Muy Alta",'Mapa final'!$AA$25="Menor"),CONCATENATE("R3C",'Mapa final'!$O$25),"")</f>
        <v/>
      </c>
      <c r="T8" s="67" t="str">
        <f>IF(AND('Mapa final'!$Y$26="Muy Alta",'Mapa final'!$AA$26="Menor"),CONCATENATE("R3C",'Mapa final'!$O$26),"")</f>
        <v/>
      </c>
      <c r="U8" s="68" t="str">
        <f>IF(AND('Mapa final'!$Y$27="Muy Alta",'Mapa final'!$AA$27="Menor"),CONCATENATE("R3C",'Mapa final'!$O$27),"")</f>
        <v/>
      </c>
      <c r="V8" s="66" t="str">
        <f>IF(AND('Mapa final'!$Y$22="Muy Alta",'Mapa final'!$AA$22="Moderado"),CONCATENATE("R3C",'Mapa final'!$O$22),"")</f>
        <v/>
      </c>
      <c r="W8" s="67" t="str">
        <f>IF(AND('Mapa final'!$Y$23="Muy Alta",'Mapa final'!$AA$23="Moderado"),CONCATENATE("R3C",'Mapa final'!$O$23),"")</f>
        <v/>
      </c>
      <c r="X8" s="67" t="str">
        <f>IF(AND('Mapa final'!$Y$24="Muy Alta",'Mapa final'!$AA$24="Moderado"),CONCATENATE("R3C",'Mapa final'!$O$24),"")</f>
        <v/>
      </c>
      <c r="Y8" s="67" t="str">
        <f>IF(AND('Mapa final'!$Y$25="Muy Alta",'Mapa final'!$AA$25="Moderado"),CONCATENATE("R3C",'Mapa final'!$O$25),"")</f>
        <v/>
      </c>
      <c r="Z8" s="67" t="str">
        <f>IF(AND('Mapa final'!$Y$26="Muy Alta",'Mapa final'!$AA$26="Moderado"),CONCATENATE("R3C",'Mapa final'!$O$26),"")</f>
        <v/>
      </c>
      <c r="AA8" s="68" t="str">
        <f>IF(AND('Mapa final'!$Y$27="Muy Alta",'Mapa final'!$AA$27="Moderado"),CONCATENATE("R3C",'Mapa final'!$O$27),"")</f>
        <v/>
      </c>
      <c r="AB8" s="66" t="str">
        <f>IF(AND('Mapa final'!$Y$22="Muy Alta",'Mapa final'!$AA$22="Mayor"),CONCATENATE("R3C",'Mapa final'!$O$22),"")</f>
        <v/>
      </c>
      <c r="AC8" s="67" t="str">
        <f>IF(AND('Mapa final'!$Y$23="Muy Alta",'Mapa final'!$AA$23="Mayor"),CONCATENATE("R3C",'Mapa final'!$O$23),"")</f>
        <v/>
      </c>
      <c r="AD8" s="67" t="str">
        <f>IF(AND('Mapa final'!$Y$24="Muy Alta",'Mapa final'!$AA$24="Mayor"),CONCATENATE("R3C",'Mapa final'!$O$24),"")</f>
        <v/>
      </c>
      <c r="AE8" s="67" t="str">
        <f>IF(AND('Mapa final'!$Y$25="Muy Alta",'Mapa final'!$AA$25="Mayor"),CONCATENATE("R3C",'Mapa final'!$O$25),"")</f>
        <v/>
      </c>
      <c r="AF8" s="67" t="str">
        <f>IF(AND('Mapa final'!$Y$26="Muy Alta",'Mapa final'!$AA$26="Mayor"),CONCATENATE("R3C",'Mapa final'!$O$26),"")</f>
        <v/>
      </c>
      <c r="AG8" s="68" t="str">
        <f>IF(AND('Mapa final'!$Y$27="Muy Alta",'Mapa final'!$AA$27="Mayor"),CONCATENATE("R3C",'Mapa final'!$O$27),"")</f>
        <v/>
      </c>
      <c r="AH8" s="69" t="str">
        <f>IF(AND('Mapa final'!$Y$22="Muy Alta",'Mapa final'!$AA$22="Catastrófico"),CONCATENATE("R3C",'Mapa final'!$O$22),"")</f>
        <v/>
      </c>
      <c r="AI8" s="70" t="str">
        <f>IF(AND('Mapa final'!$Y$23="Muy Alta",'Mapa final'!$AA$23="Catastrófico"),CONCATENATE("R3C",'Mapa final'!$O$23),"")</f>
        <v/>
      </c>
      <c r="AJ8" s="70" t="str">
        <f>IF(AND('Mapa final'!$Y$24="Muy Alta",'Mapa final'!$AA$24="Catastrófico"),CONCATENATE("R3C",'Mapa final'!$O$24),"")</f>
        <v/>
      </c>
      <c r="AK8" s="70" t="str">
        <f>IF(AND('Mapa final'!$Y$25="Muy Alta",'Mapa final'!$AA$25="Catastrófico"),CONCATENATE("R3C",'Mapa final'!$O$25),"")</f>
        <v/>
      </c>
      <c r="AL8" s="70" t="str">
        <f>IF(AND('Mapa final'!$Y$26="Muy Alta",'Mapa final'!$AA$26="Catastrófico"),CONCATENATE("R3C",'Mapa final'!$O$26),"")</f>
        <v/>
      </c>
      <c r="AM8" s="71" t="str">
        <f>IF(AND('Mapa final'!$Y$27="Muy Alta",'Mapa final'!$AA$27="Catastrófico"),CONCATENATE("R3C",'Mapa final'!$O$27),"")</f>
        <v/>
      </c>
      <c r="AN8" s="97"/>
      <c r="AO8" s="340"/>
      <c r="AP8" s="341"/>
      <c r="AQ8" s="341"/>
      <c r="AR8" s="341"/>
      <c r="AS8" s="341"/>
      <c r="AT8" s="342"/>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35"/>
      <c r="C9" s="235"/>
      <c r="D9" s="236"/>
      <c r="E9" s="334"/>
      <c r="F9" s="333"/>
      <c r="G9" s="333"/>
      <c r="H9" s="333"/>
      <c r="I9" s="349"/>
      <c r="J9" s="66" t="str">
        <f>IF(AND('Mapa final'!$Y$28="Muy Alta",'Mapa final'!$AA$28="Leve"),CONCATENATE("R4C",'Mapa final'!$O$28),"")</f>
        <v/>
      </c>
      <c r="K9" s="67" t="str">
        <f>IF(AND('Mapa final'!$Y$29="Muy Alta",'Mapa final'!$AA$29="Leve"),CONCATENATE("R4C",'Mapa final'!$O$29),"")</f>
        <v/>
      </c>
      <c r="L9" s="67" t="str">
        <f>IF(AND('Mapa final'!$Y$30="Muy Alta",'Mapa final'!$AA$30="Leve"),CONCATENATE("R4C",'Mapa final'!$O$30),"")</f>
        <v/>
      </c>
      <c r="M9" s="67" t="str">
        <f>IF(AND('Mapa final'!$Y$31="Muy Alta",'Mapa final'!$AA$31="Leve"),CONCATENATE("R4C",'Mapa final'!$O$31),"")</f>
        <v/>
      </c>
      <c r="N9" s="67" t="str">
        <f>IF(AND('Mapa final'!$Y$32="Muy Alta",'Mapa final'!$AA$32="Leve"),CONCATENATE("R4C",'Mapa final'!$O$32),"")</f>
        <v/>
      </c>
      <c r="O9" s="68" t="str">
        <f>IF(AND('Mapa final'!$Y$33="Muy Alta",'Mapa final'!$AA$33="Leve"),CONCATENATE("R4C",'Mapa final'!$O$33),"")</f>
        <v/>
      </c>
      <c r="P9" s="66" t="str">
        <f>IF(AND('Mapa final'!$Y$28="Muy Alta",'Mapa final'!$AA$28="Menor"),CONCATENATE("R4C",'Mapa final'!$O$28),"")</f>
        <v/>
      </c>
      <c r="Q9" s="67" t="str">
        <f>IF(AND('Mapa final'!$Y$29="Muy Alta",'Mapa final'!$AA$29="Menor"),CONCATENATE("R4C",'Mapa final'!$O$29),"")</f>
        <v/>
      </c>
      <c r="R9" s="67" t="str">
        <f>IF(AND('Mapa final'!$Y$30="Muy Alta",'Mapa final'!$AA$30="Menor"),CONCATENATE("R4C",'Mapa final'!$O$30),"")</f>
        <v/>
      </c>
      <c r="S9" s="67" t="str">
        <f>IF(AND('Mapa final'!$Y$31="Muy Alta",'Mapa final'!$AA$31="Menor"),CONCATENATE("R4C",'Mapa final'!$O$31),"")</f>
        <v/>
      </c>
      <c r="T9" s="67" t="str">
        <f>IF(AND('Mapa final'!$Y$32="Muy Alta",'Mapa final'!$AA$32="Menor"),CONCATENATE("R4C",'Mapa final'!$O$32),"")</f>
        <v/>
      </c>
      <c r="U9" s="68" t="str">
        <f>IF(AND('Mapa final'!$Y$33="Muy Alta",'Mapa final'!$AA$33="Menor"),CONCATENATE("R4C",'Mapa final'!$O$33),"")</f>
        <v/>
      </c>
      <c r="V9" s="66" t="str">
        <f>IF(AND('Mapa final'!$Y$28="Muy Alta",'Mapa final'!$AA$28="Moderado"),CONCATENATE("R4C",'Mapa final'!$O$28),"")</f>
        <v/>
      </c>
      <c r="W9" s="67" t="str">
        <f>IF(AND('Mapa final'!$Y$29="Muy Alta",'Mapa final'!$AA$29="Moderado"),CONCATENATE("R4C",'Mapa final'!$O$29),"")</f>
        <v/>
      </c>
      <c r="X9" s="67" t="str">
        <f>IF(AND('Mapa final'!$Y$30="Muy Alta",'Mapa final'!$AA$30="Moderado"),CONCATENATE("R4C",'Mapa final'!$O$30),"")</f>
        <v/>
      </c>
      <c r="Y9" s="67" t="str">
        <f>IF(AND('Mapa final'!$Y$31="Muy Alta",'Mapa final'!$AA$31="Moderado"),CONCATENATE("R4C",'Mapa final'!$O$31),"")</f>
        <v/>
      </c>
      <c r="Z9" s="67" t="str">
        <f>IF(AND('Mapa final'!$Y$32="Muy Alta",'Mapa final'!$AA$32="Moderado"),CONCATENATE("R4C",'Mapa final'!$O$32),"")</f>
        <v/>
      </c>
      <c r="AA9" s="68" t="str">
        <f>IF(AND('Mapa final'!$Y$33="Muy Alta",'Mapa final'!$AA$33="Moderado"),CONCATENATE("R4C",'Mapa final'!$O$33),"")</f>
        <v/>
      </c>
      <c r="AB9" s="66" t="str">
        <f>IF(AND('Mapa final'!$Y$28="Muy Alta",'Mapa final'!$AA$28="Mayor"),CONCATENATE("R4C",'Mapa final'!$O$28),"")</f>
        <v/>
      </c>
      <c r="AC9" s="67" t="str">
        <f>IF(AND('Mapa final'!$Y$29="Muy Alta",'Mapa final'!$AA$29="Mayor"),CONCATENATE("R4C",'Mapa final'!$O$29),"")</f>
        <v/>
      </c>
      <c r="AD9" s="67" t="str">
        <f>IF(AND('Mapa final'!$Y$30="Muy Alta",'Mapa final'!$AA$30="Mayor"),CONCATENATE("R4C",'Mapa final'!$O$30),"")</f>
        <v/>
      </c>
      <c r="AE9" s="67" t="str">
        <f>IF(AND('Mapa final'!$Y$31="Muy Alta",'Mapa final'!$AA$31="Mayor"),CONCATENATE("R4C",'Mapa final'!$O$31),"")</f>
        <v/>
      </c>
      <c r="AF9" s="67" t="str">
        <f>IF(AND('Mapa final'!$Y$32="Muy Alta",'Mapa final'!$AA$32="Mayor"),CONCATENATE("R4C",'Mapa final'!$O$32),"")</f>
        <v/>
      </c>
      <c r="AG9" s="68" t="str">
        <f>IF(AND('Mapa final'!$Y$33="Muy Alta",'Mapa final'!$AA$33="Mayor"),CONCATENATE("R4C",'Mapa final'!$O$33),"")</f>
        <v/>
      </c>
      <c r="AH9" s="69" t="str">
        <f>IF(AND('Mapa final'!$Y$28="Muy Alta",'Mapa final'!$AA$28="Catastrófico"),CONCATENATE("R4C",'Mapa final'!$O$28),"")</f>
        <v/>
      </c>
      <c r="AI9" s="70" t="str">
        <f>IF(AND('Mapa final'!$Y$29="Muy Alta",'Mapa final'!$AA$29="Catastrófico"),CONCATENATE("R4C",'Mapa final'!$O$29),"")</f>
        <v/>
      </c>
      <c r="AJ9" s="70" t="str">
        <f>IF(AND('Mapa final'!$Y$30="Muy Alta",'Mapa final'!$AA$30="Catastrófico"),CONCATENATE("R4C",'Mapa final'!$O$30),"")</f>
        <v/>
      </c>
      <c r="AK9" s="70" t="str">
        <f>IF(AND('Mapa final'!$Y$31="Muy Alta",'Mapa final'!$AA$31="Catastrófico"),CONCATENATE("R4C",'Mapa final'!$O$31),"")</f>
        <v/>
      </c>
      <c r="AL9" s="70" t="str">
        <f>IF(AND('Mapa final'!$Y$32="Muy Alta",'Mapa final'!$AA$32="Catastrófico"),CONCATENATE("R4C",'Mapa final'!$O$32),"")</f>
        <v/>
      </c>
      <c r="AM9" s="71" t="str">
        <f>IF(AND('Mapa final'!$Y$33="Muy Alta",'Mapa final'!$AA$33="Catastrófico"),CONCATENATE("R4C",'Mapa final'!$O$33),"")</f>
        <v/>
      </c>
      <c r="AN9" s="97"/>
      <c r="AO9" s="340"/>
      <c r="AP9" s="341"/>
      <c r="AQ9" s="341"/>
      <c r="AR9" s="341"/>
      <c r="AS9" s="341"/>
      <c r="AT9" s="342"/>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35"/>
      <c r="C10" s="235"/>
      <c r="D10" s="236"/>
      <c r="E10" s="334"/>
      <c r="F10" s="333"/>
      <c r="G10" s="333"/>
      <c r="H10" s="333"/>
      <c r="I10" s="349"/>
      <c r="J10" s="66" t="str">
        <f>IF(AND('Mapa final'!$Y$34="Muy Alta",'Mapa final'!$AA$34="Leve"),CONCATENATE("R5C",'Mapa final'!$O$34),"")</f>
        <v/>
      </c>
      <c r="K10" s="67" t="str">
        <f>IF(AND('Mapa final'!$Y$35="Muy Alta",'Mapa final'!$AA$35="Leve"),CONCATENATE("R5C",'Mapa final'!$O$35),"")</f>
        <v/>
      </c>
      <c r="L10" s="67" t="str">
        <f>IF(AND('Mapa final'!$Y$36="Muy Alta",'Mapa final'!$AA$36="Leve"),CONCATENATE("R5C",'Mapa final'!$O$36),"")</f>
        <v/>
      </c>
      <c r="M10" s="67" t="str">
        <f>IF(AND('Mapa final'!$Y$37="Muy Alta",'Mapa final'!$AA$37="Leve"),CONCATENATE("R5C",'Mapa final'!$O$37),"")</f>
        <v/>
      </c>
      <c r="N10" s="67" t="str">
        <f>IF(AND('Mapa final'!$Y$38="Muy Alta",'Mapa final'!$AA$38="Leve"),CONCATENATE("R5C",'Mapa final'!$O$38),"")</f>
        <v/>
      </c>
      <c r="O10" s="68" t="str">
        <f>IF(AND('Mapa final'!$Y$39="Muy Alta",'Mapa final'!$AA$39="Leve"),CONCATENATE("R5C",'Mapa final'!$O$39),"")</f>
        <v/>
      </c>
      <c r="P10" s="66" t="str">
        <f>IF(AND('Mapa final'!$Y$34="Muy Alta",'Mapa final'!$AA$34="Menor"),CONCATENATE("R5C",'Mapa final'!$O$34),"")</f>
        <v/>
      </c>
      <c r="Q10" s="67" t="str">
        <f>IF(AND('Mapa final'!$Y$35="Muy Alta",'Mapa final'!$AA$35="Menor"),CONCATENATE("R5C",'Mapa final'!$O$35),"")</f>
        <v/>
      </c>
      <c r="R10" s="67" t="str">
        <f>IF(AND('Mapa final'!$Y$36="Muy Alta",'Mapa final'!$AA$36="Menor"),CONCATENATE("R5C",'Mapa final'!$O$36),"")</f>
        <v/>
      </c>
      <c r="S10" s="67" t="str">
        <f>IF(AND('Mapa final'!$Y$37="Muy Alta",'Mapa final'!$AA$37="Menor"),CONCATENATE("R5C",'Mapa final'!$O$37),"")</f>
        <v/>
      </c>
      <c r="T10" s="67" t="str">
        <f>IF(AND('Mapa final'!$Y$38="Muy Alta",'Mapa final'!$AA$38="Menor"),CONCATENATE("R5C",'Mapa final'!$O$38),"")</f>
        <v/>
      </c>
      <c r="U10" s="68" t="str">
        <f>IF(AND('Mapa final'!$Y$39="Muy Alta",'Mapa final'!$AA$39="Menor"),CONCATENATE("R5C",'Mapa final'!$O$39),"")</f>
        <v/>
      </c>
      <c r="V10" s="66" t="str">
        <f>IF(AND('Mapa final'!$Y$34="Muy Alta",'Mapa final'!$AA$34="Moderado"),CONCATENATE("R5C",'Mapa final'!$O$34),"")</f>
        <v/>
      </c>
      <c r="W10" s="67" t="str">
        <f>IF(AND('Mapa final'!$Y$35="Muy Alta",'Mapa final'!$AA$35="Moderado"),CONCATENATE("R5C",'Mapa final'!$O$35),"")</f>
        <v/>
      </c>
      <c r="X10" s="67" t="str">
        <f>IF(AND('Mapa final'!$Y$36="Muy Alta",'Mapa final'!$AA$36="Moderado"),CONCATENATE("R5C",'Mapa final'!$O$36),"")</f>
        <v/>
      </c>
      <c r="Y10" s="67" t="str">
        <f>IF(AND('Mapa final'!$Y$37="Muy Alta",'Mapa final'!$AA$37="Moderado"),CONCATENATE("R5C",'Mapa final'!$O$37),"")</f>
        <v/>
      </c>
      <c r="Z10" s="67" t="str">
        <f>IF(AND('Mapa final'!$Y$38="Muy Alta",'Mapa final'!$AA$38="Moderado"),CONCATENATE("R5C",'Mapa final'!$O$38),"")</f>
        <v/>
      </c>
      <c r="AA10" s="68" t="str">
        <f>IF(AND('Mapa final'!$Y$39="Muy Alta",'Mapa final'!$AA$39="Moderado"),CONCATENATE("R5C",'Mapa final'!$O$39),"")</f>
        <v/>
      </c>
      <c r="AB10" s="66" t="str">
        <f>IF(AND('Mapa final'!$Y$34="Muy Alta",'Mapa final'!$AA$34="Mayor"),CONCATENATE("R5C",'Mapa final'!$O$34),"")</f>
        <v/>
      </c>
      <c r="AC10" s="67" t="str">
        <f>IF(AND('Mapa final'!$Y$35="Muy Alta",'Mapa final'!$AA$35="Mayor"),CONCATENATE("R5C",'Mapa final'!$O$35),"")</f>
        <v/>
      </c>
      <c r="AD10" s="67" t="str">
        <f>IF(AND('Mapa final'!$Y$36="Muy Alta",'Mapa final'!$AA$36="Mayor"),CONCATENATE("R5C",'Mapa final'!$O$36),"")</f>
        <v/>
      </c>
      <c r="AE10" s="67" t="str">
        <f>IF(AND('Mapa final'!$Y$37="Muy Alta",'Mapa final'!$AA$37="Mayor"),CONCATENATE("R5C",'Mapa final'!$O$37),"")</f>
        <v/>
      </c>
      <c r="AF10" s="67" t="str">
        <f>IF(AND('Mapa final'!$Y$38="Muy Alta",'Mapa final'!$AA$38="Mayor"),CONCATENATE("R5C",'Mapa final'!$O$38),"")</f>
        <v/>
      </c>
      <c r="AG10" s="68" t="str">
        <f>IF(AND('Mapa final'!$Y$39="Muy Alta",'Mapa final'!$AA$39="Mayor"),CONCATENATE("R5C",'Mapa final'!$O$39),"")</f>
        <v/>
      </c>
      <c r="AH10" s="69" t="str">
        <f>IF(AND('Mapa final'!$Y$34="Muy Alta",'Mapa final'!$AA$34="Catastrófico"),CONCATENATE("R5C",'Mapa final'!$O$34),"")</f>
        <v/>
      </c>
      <c r="AI10" s="70" t="str">
        <f>IF(AND('Mapa final'!$Y$35="Muy Alta",'Mapa final'!$AA$35="Catastrófico"),CONCATENATE("R5C",'Mapa final'!$O$35),"")</f>
        <v/>
      </c>
      <c r="AJ10" s="70" t="str">
        <f>IF(AND('Mapa final'!$Y$36="Muy Alta",'Mapa final'!$AA$36="Catastrófico"),CONCATENATE("R5C",'Mapa final'!$O$36),"")</f>
        <v/>
      </c>
      <c r="AK10" s="70" t="str">
        <f>IF(AND('Mapa final'!$Y$37="Muy Alta",'Mapa final'!$AA$37="Catastrófico"),CONCATENATE("R5C",'Mapa final'!$O$37),"")</f>
        <v/>
      </c>
      <c r="AL10" s="70" t="str">
        <f>IF(AND('Mapa final'!$Y$38="Muy Alta",'Mapa final'!$AA$38="Catastrófico"),CONCATENATE("R5C",'Mapa final'!$O$38),"")</f>
        <v/>
      </c>
      <c r="AM10" s="71" t="str">
        <f>IF(AND('Mapa final'!$Y$39="Muy Alta",'Mapa final'!$AA$39="Catastrófico"),CONCATENATE("R5C",'Mapa final'!$O$39),"")</f>
        <v/>
      </c>
      <c r="AN10" s="97"/>
      <c r="AO10" s="340"/>
      <c r="AP10" s="341"/>
      <c r="AQ10" s="341"/>
      <c r="AR10" s="341"/>
      <c r="AS10" s="341"/>
      <c r="AT10" s="342"/>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35"/>
      <c r="C11" s="235"/>
      <c r="D11" s="236"/>
      <c r="E11" s="334"/>
      <c r="F11" s="333"/>
      <c r="G11" s="333"/>
      <c r="H11" s="333"/>
      <c r="I11" s="349"/>
      <c r="J11" s="66" t="str">
        <f>IF(AND('Mapa final'!$Y$40="Muy Alta",'Mapa final'!$AA$40="Leve"),CONCATENATE("R6C",'Mapa final'!$O$40),"")</f>
        <v/>
      </c>
      <c r="K11" s="67" t="str">
        <f>IF(AND('Mapa final'!$Y$41="Muy Alta",'Mapa final'!$AA$41="Leve"),CONCATENATE("R6C",'Mapa final'!$O$41),"")</f>
        <v/>
      </c>
      <c r="L11" s="67" t="str">
        <f>IF(AND('Mapa final'!$Y$42="Muy Alta",'Mapa final'!$AA$42="Leve"),CONCATENATE("R6C",'Mapa final'!$O$42),"")</f>
        <v/>
      </c>
      <c r="M11" s="67" t="str">
        <f>IF(AND('Mapa final'!$Y$43="Muy Alta",'Mapa final'!$AA$43="Leve"),CONCATENATE("R6C",'Mapa final'!$O$43),"")</f>
        <v/>
      </c>
      <c r="N11" s="67" t="str">
        <f>IF(AND('Mapa final'!$Y$44="Muy Alta",'Mapa final'!$AA$44="Leve"),CONCATENATE("R6C",'Mapa final'!$O$44),"")</f>
        <v/>
      </c>
      <c r="O11" s="68" t="str">
        <f>IF(AND('Mapa final'!$Y$45="Muy Alta",'Mapa final'!$AA$45="Leve"),CONCATENATE("R6C",'Mapa final'!$O$45),"")</f>
        <v/>
      </c>
      <c r="P11" s="66" t="str">
        <f>IF(AND('Mapa final'!$Y$40="Muy Alta",'Mapa final'!$AA$40="Menor"),CONCATENATE("R6C",'Mapa final'!$O$40),"")</f>
        <v/>
      </c>
      <c r="Q11" s="67" t="str">
        <f>IF(AND('Mapa final'!$Y$41="Muy Alta",'Mapa final'!$AA$41="Menor"),CONCATENATE("R6C",'Mapa final'!$O$41),"")</f>
        <v/>
      </c>
      <c r="R11" s="67" t="str">
        <f>IF(AND('Mapa final'!$Y$42="Muy Alta",'Mapa final'!$AA$42="Menor"),CONCATENATE("R6C",'Mapa final'!$O$42),"")</f>
        <v/>
      </c>
      <c r="S11" s="67" t="str">
        <f>IF(AND('Mapa final'!$Y$43="Muy Alta",'Mapa final'!$AA$43="Menor"),CONCATENATE("R6C",'Mapa final'!$O$43),"")</f>
        <v/>
      </c>
      <c r="T11" s="67" t="str">
        <f>IF(AND('Mapa final'!$Y$44="Muy Alta",'Mapa final'!$AA$44="Menor"),CONCATENATE("R6C",'Mapa final'!$O$44),"")</f>
        <v/>
      </c>
      <c r="U11" s="68" t="str">
        <f>IF(AND('Mapa final'!$Y$45="Muy Alta",'Mapa final'!$AA$45="Menor"),CONCATENATE("R6C",'Mapa final'!$O$45),"")</f>
        <v/>
      </c>
      <c r="V11" s="66" t="str">
        <f>IF(AND('Mapa final'!$Y$40="Muy Alta",'Mapa final'!$AA$40="Moderado"),CONCATENATE("R6C",'Mapa final'!$O$40),"")</f>
        <v/>
      </c>
      <c r="W11" s="67" t="str">
        <f>IF(AND('Mapa final'!$Y$41="Muy Alta",'Mapa final'!$AA$41="Moderado"),CONCATENATE("R6C",'Mapa final'!$O$41),"")</f>
        <v/>
      </c>
      <c r="X11" s="67" t="str">
        <f>IF(AND('Mapa final'!$Y$42="Muy Alta",'Mapa final'!$AA$42="Moderado"),CONCATENATE("R6C",'Mapa final'!$O$42),"")</f>
        <v/>
      </c>
      <c r="Y11" s="67" t="str">
        <f>IF(AND('Mapa final'!$Y$43="Muy Alta",'Mapa final'!$AA$43="Moderado"),CONCATENATE("R6C",'Mapa final'!$O$43),"")</f>
        <v/>
      </c>
      <c r="Z11" s="67" t="str">
        <f>IF(AND('Mapa final'!$Y$44="Muy Alta",'Mapa final'!$AA$44="Moderado"),CONCATENATE("R6C",'Mapa final'!$O$44),"")</f>
        <v/>
      </c>
      <c r="AA11" s="68" t="str">
        <f>IF(AND('Mapa final'!$Y$45="Muy Alta",'Mapa final'!$AA$45="Moderado"),CONCATENATE("R6C",'Mapa final'!$O$45),"")</f>
        <v/>
      </c>
      <c r="AB11" s="66" t="str">
        <f>IF(AND('Mapa final'!$Y$40="Muy Alta",'Mapa final'!$AA$40="Mayor"),CONCATENATE("R6C",'Mapa final'!$O$40),"")</f>
        <v/>
      </c>
      <c r="AC11" s="67" t="str">
        <f>IF(AND('Mapa final'!$Y$41="Muy Alta",'Mapa final'!$AA$41="Mayor"),CONCATENATE("R6C",'Mapa final'!$O$41),"")</f>
        <v/>
      </c>
      <c r="AD11" s="67" t="str">
        <f>IF(AND('Mapa final'!$Y$42="Muy Alta",'Mapa final'!$AA$42="Mayor"),CONCATENATE("R6C",'Mapa final'!$O$42),"")</f>
        <v/>
      </c>
      <c r="AE11" s="67" t="str">
        <f>IF(AND('Mapa final'!$Y$43="Muy Alta",'Mapa final'!$AA$43="Mayor"),CONCATENATE("R6C",'Mapa final'!$O$43),"")</f>
        <v/>
      </c>
      <c r="AF11" s="67" t="str">
        <f>IF(AND('Mapa final'!$Y$44="Muy Alta",'Mapa final'!$AA$44="Mayor"),CONCATENATE("R6C",'Mapa final'!$O$44),"")</f>
        <v/>
      </c>
      <c r="AG11" s="68" t="str">
        <f>IF(AND('Mapa final'!$Y$45="Muy Alta",'Mapa final'!$AA$45="Mayor"),CONCATENATE("R6C",'Mapa final'!$O$45),"")</f>
        <v/>
      </c>
      <c r="AH11" s="69" t="str">
        <f>IF(AND('Mapa final'!$Y$40="Muy Alta",'Mapa final'!$AA$40="Catastrófico"),CONCATENATE("R6C",'Mapa final'!$O$40),"")</f>
        <v/>
      </c>
      <c r="AI11" s="70" t="str">
        <f>IF(AND('Mapa final'!$Y$41="Muy Alta",'Mapa final'!$AA$41="Catastrófico"),CONCATENATE("R6C",'Mapa final'!$O$41),"")</f>
        <v/>
      </c>
      <c r="AJ11" s="70" t="str">
        <f>IF(AND('Mapa final'!$Y$42="Muy Alta",'Mapa final'!$AA$42="Catastrófico"),CONCATENATE("R6C",'Mapa final'!$O$42),"")</f>
        <v/>
      </c>
      <c r="AK11" s="70" t="str">
        <f>IF(AND('Mapa final'!$Y$43="Muy Alta",'Mapa final'!$AA$43="Catastrófico"),CONCATENATE("R6C",'Mapa final'!$O$43),"")</f>
        <v/>
      </c>
      <c r="AL11" s="70" t="str">
        <f>IF(AND('Mapa final'!$Y$44="Muy Alta",'Mapa final'!$AA$44="Catastrófico"),CONCATENATE("R6C",'Mapa final'!$O$44),"")</f>
        <v/>
      </c>
      <c r="AM11" s="71" t="str">
        <f>IF(AND('Mapa final'!$Y$45="Muy Alta",'Mapa final'!$AA$45="Catastrófico"),CONCATENATE("R6C",'Mapa final'!$O$45),"")</f>
        <v/>
      </c>
      <c r="AN11" s="97"/>
      <c r="AO11" s="340"/>
      <c r="AP11" s="341"/>
      <c r="AQ11" s="341"/>
      <c r="AR11" s="341"/>
      <c r="AS11" s="341"/>
      <c r="AT11" s="342"/>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35"/>
      <c r="C12" s="235"/>
      <c r="D12" s="236"/>
      <c r="E12" s="334"/>
      <c r="F12" s="333"/>
      <c r="G12" s="333"/>
      <c r="H12" s="333"/>
      <c r="I12" s="349"/>
      <c r="J12" s="66" t="str">
        <f>IF(AND('Mapa final'!$Y$46="Muy Alta",'Mapa final'!$AA$46="Leve"),CONCATENATE("R7C",'Mapa final'!$O$46),"")</f>
        <v/>
      </c>
      <c r="K12" s="67" t="str">
        <f>IF(AND('Mapa final'!$Y$47="Muy Alta",'Mapa final'!$AA$47="Leve"),CONCATENATE("R7C",'Mapa final'!$O$47),"")</f>
        <v/>
      </c>
      <c r="L12" s="67" t="str">
        <f>IF(AND('Mapa final'!$Y$48="Muy Alta",'Mapa final'!$AA$48="Leve"),CONCATENATE("R7C",'Mapa final'!$O$48),"")</f>
        <v/>
      </c>
      <c r="M12" s="67" t="str">
        <f>IF(AND('Mapa final'!$Y$49="Muy Alta",'Mapa final'!$AA$49="Leve"),CONCATENATE("R7C",'Mapa final'!$O$49),"")</f>
        <v/>
      </c>
      <c r="N12" s="67" t="str">
        <f>IF(AND('Mapa final'!$Y$50="Muy Alta",'Mapa final'!$AA$50="Leve"),CONCATENATE("R7C",'Mapa final'!$O$50),"")</f>
        <v/>
      </c>
      <c r="O12" s="68" t="str">
        <f>IF(AND('Mapa final'!$Y$51="Muy Alta",'Mapa final'!$AA$51="Leve"),CONCATENATE("R7C",'Mapa final'!$O$51),"")</f>
        <v/>
      </c>
      <c r="P12" s="66" t="str">
        <f>IF(AND('Mapa final'!$Y$46="Muy Alta",'Mapa final'!$AA$46="Menor"),CONCATENATE("R7C",'Mapa final'!$O$46),"")</f>
        <v/>
      </c>
      <c r="Q12" s="67" t="str">
        <f>IF(AND('Mapa final'!$Y$47="Muy Alta",'Mapa final'!$AA$47="Menor"),CONCATENATE("R7C",'Mapa final'!$O$47),"")</f>
        <v/>
      </c>
      <c r="R12" s="67" t="str">
        <f>IF(AND('Mapa final'!$Y$48="Muy Alta",'Mapa final'!$AA$48="Menor"),CONCATENATE("R7C",'Mapa final'!$O$48),"")</f>
        <v/>
      </c>
      <c r="S12" s="67" t="str">
        <f>IF(AND('Mapa final'!$Y$49="Muy Alta",'Mapa final'!$AA$49="Menor"),CONCATENATE("R7C",'Mapa final'!$O$49),"")</f>
        <v/>
      </c>
      <c r="T12" s="67" t="str">
        <f>IF(AND('Mapa final'!$Y$50="Muy Alta",'Mapa final'!$AA$50="Menor"),CONCATENATE("R7C",'Mapa final'!$O$50),"")</f>
        <v/>
      </c>
      <c r="U12" s="68" t="str">
        <f>IF(AND('Mapa final'!$Y$51="Muy Alta",'Mapa final'!$AA$51="Menor"),CONCATENATE("R7C",'Mapa final'!$O$51),"")</f>
        <v/>
      </c>
      <c r="V12" s="66" t="str">
        <f>IF(AND('Mapa final'!$Y$46="Muy Alta",'Mapa final'!$AA$46="Moderado"),CONCATENATE("R7C",'Mapa final'!$O$46),"")</f>
        <v/>
      </c>
      <c r="W12" s="67" t="str">
        <f>IF(AND('Mapa final'!$Y$47="Muy Alta",'Mapa final'!$AA$47="Moderado"),CONCATENATE("R7C",'Mapa final'!$O$47),"")</f>
        <v/>
      </c>
      <c r="X12" s="67" t="str">
        <f>IF(AND('Mapa final'!$Y$48="Muy Alta",'Mapa final'!$AA$48="Moderado"),CONCATENATE("R7C",'Mapa final'!$O$48),"")</f>
        <v/>
      </c>
      <c r="Y12" s="67" t="str">
        <f>IF(AND('Mapa final'!$Y$49="Muy Alta",'Mapa final'!$AA$49="Moderado"),CONCATENATE("R7C",'Mapa final'!$O$49),"")</f>
        <v/>
      </c>
      <c r="Z12" s="67" t="str">
        <f>IF(AND('Mapa final'!$Y$50="Muy Alta",'Mapa final'!$AA$50="Moderado"),CONCATENATE("R7C",'Mapa final'!$O$50),"")</f>
        <v/>
      </c>
      <c r="AA12" s="68" t="str">
        <f>IF(AND('Mapa final'!$Y$51="Muy Alta",'Mapa final'!$AA$51="Moderado"),CONCATENATE("R7C",'Mapa final'!$O$51),"")</f>
        <v/>
      </c>
      <c r="AB12" s="66" t="str">
        <f>IF(AND('Mapa final'!$Y$46="Muy Alta",'Mapa final'!$AA$46="Mayor"),CONCATENATE("R7C",'Mapa final'!$O$46),"")</f>
        <v/>
      </c>
      <c r="AC12" s="67" t="str">
        <f>IF(AND('Mapa final'!$Y$47="Muy Alta",'Mapa final'!$AA$47="Mayor"),CONCATENATE("R7C",'Mapa final'!$O$47),"")</f>
        <v/>
      </c>
      <c r="AD12" s="67" t="str">
        <f>IF(AND('Mapa final'!$Y$48="Muy Alta",'Mapa final'!$AA$48="Mayor"),CONCATENATE("R7C",'Mapa final'!$O$48),"")</f>
        <v/>
      </c>
      <c r="AE12" s="67" t="str">
        <f>IF(AND('Mapa final'!$Y$49="Muy Alta",'Mapa final'!$AA$49="Mayor"),CONCATENATE("R7C",'Mapa final'!$O$49),"")</f>
        <v/>
      </c>
      <c r="AF12" s="67" t="str">
        <f>IF(AND('Mapa final'!$Y$50="Muy Alta",'Mapa final'!$AA$50="Mayor"),CONCATENATE("R7C",'Mapa final'!$O$50),"")</f>
        <v/>
      </c>
      <c r="AG12" s="68" t="str">
        <f>IF(AND('Mapa final'!$Y$51="Muy Alta",'Mapa final'!$AA$51="Mayor"),CONCATENATE("R7C",'Mapa final'!$O$51),"")</f>
        <v/>
      </c>
      <c r="AH12" s="69" t="str">
        <f>IF(AND('Mapa final'!$Y$46="Muy Alta",'Mapa final'!$AA$46="Catastrófico"),CONCATENATE("R7C",'Mapa final'!$O$46),"")</f>
        <v/>
      </c>
      <c r="AI12" s="70" t="str">
        <f>IF(AND('Mapa final'!$Y$47="Muy Alta",'Mapa final'!$AA$47="Catastrófico"),CONCATENATE("R7C",'Mapa final'!$O$47),"")</f>
        <v/>
      </c>
      <c r="AJ12" s="70" t="str">
        <f>IF(AND('Mapa final'!$Y$48="Muy Alta",'Mapa final'!$AA$48="Catastrófico"),CONCATENATE("R7C",'Mapa final'!$O$48),"")</f>
        <v/>
      </c>
      <c r="AK12" s="70" t="str">
        <f>IF(AND('Mapa final'!$Y$49="Muy Alta",'Mapa final'!$AA$49="Catastrófico"),CONCATENATE("R7C",'Mapa final'!$O$49),"")</f>
        <v/>
      </c>
      <c r="AL12" s="70" t="str">
        <f>IF(AND('Mapa final'!$Y$50="Muy Alta",'Mapa final'!$AA$50="Catastrófico"),CONCATENATE("R7C",'Mapa final'!$O$50),"")</f>
        <v/>
      </c>
      <c r="AM12" s="71" t="str">
        <f>IF(AND('Mapa final'!$Y$51="Muy Alta",'Mapa final'!$AA$51="Catastrófico"),CONCATENATE("R7C",'Mapa final'!$O$51),"")</f>
        <v/>
      </c>
      <c r="AN12" s="97"/>
      <c r="AO12" s="340"/>
      <c r="AP12" s="341"/>
      <c r="AQ12" s="341"/>
      <c r="AR12" s="341"/>
      <c r="AS12" s="341"/>
      <c r="AT12" s="342"/>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35"/>
      <c r="C13" s="235"/>
      <c r="D13" s="236"/>
      <c r="E13" s="334"/>
      <c r="F13" s="333"/>
      <c r="G13" s="333"/>
      <c r="H13" s="333"/>
      <c r="I13" s="349"/>
      <c r="J13" s="66" t="str">
        <f>IF(AND('Mapa final'!$Y$52="Muy Alta",'Mapa final'!$AA$52="Leve"),CONCATENATE("R8C",'Mapa final'!$O$52),"")</f>
        <v/>
      </c>
      <c r="K13" s="67" t="str">
        <f>IF(AND('Mapa final'!$Y$53="Muy Alta",'Mapa final'!$AA$53="Leve"),CONCATENATE("R8C",'Mapa final'!$O$53),"")</f>
        <v/>
      </c>
      <c r="L13" s="67" t="str">
        <f>IF(AND('Mapa final'!$Y$54="Muy Alta",'Mapa final'!$AA$54="Leve"),CONCATENATE("R8C",'Mapa final'!$O$54),"")</f>
        <v/>
      </c>
      <c r="M13" s="67" t="str">
        <f>IF(AND('Mapa final'!$Y$55="Muy Alta",'Mapa final'!$AA$55="Leve"),CONCATENATE("R8C",'Mapa final'!$O$55),"")</f>
        <v/>
      </c>
      <c r="N13" s="67" t="str">
        <f>IF(AND('Mapa final'!$Y$56="Muy Alta",'Mapa final'!$AA$56="Leve"),CONCATENATE("R8C",'Mapa final'!$O$56),"")</f>
        <v/>
      </c>
      <c r="O13" s="68" t="str">
        <f>IF(AND('Mapa final'!$Y$57="Muy Alta",'Mapa final'!$AA$57="Leve"),CONCATENATE("R8C",'Mapa final'!$O$57),"")</f>
        <v/>
      </c>
      <c r="P13" s="66" t="str">
        <f>IF(AND('Mapa final'!$Y$52="Muy Alta",'Mapa final'!$AA$52="Menor"),CONCATENATE("R8C",'Mapa final'!$O$52),"")</f>
        <v/>
      </c>
      <c r="Q13" s="67" t="str">
        <f>IF(AND('Mapa final'!$Y$53="Muy Alta",'Mapa final'!$AA$53="Menor"),CONCATENATE("R8C",'Mapa final'!$O$53),"")</f>
        <v/>
      </c>
      <c r="R13" s="67" t="str">
        <f>IF(AND('Mapa final'!$Y$54="Muy Alta",'Mapa final'!$AA$54="Menor"),CONCATENATE("R8C",'Mapa final'!$O$54),"")</f>
        <v/>
      </c>
      <c r="S13" s="67" t="str">
        <f>IF(AND('Mapa final'!$Y$55="Muy Alta",'Mapa final'!$AA$55="Menor"),CONCATENATE("R8C",'Mapa final'!$O$55),"")</f>
        <v/>
      </c>
      <c r="T13" s="67" t="str">
        <f>IF(AND('Mapa final'!$Y$56="Muy Alta",'Mapa final'!$AA$56="Menor"),CONCATENATE("R8C",'Mapa final'!$O$56),"")</f>
        <v/>
      </c>
      <c r="U13" s="68" t="str">
        <f>IF(AND('Mapa final'!$Y$57="Muy Alta",'Mapa final'!$AA$57="Menor"),CONCATENATE("R8C",'Mapa final'!$O$57),"")</f>
        <v/>
      </c>
      <c r="V13" s="66" t="str">
        <f>IF(AND('Mapa final'!$Y$52="Muy Alta",'Mapa final'!$AA$52="Moderado"),CONCATENATE("R8C",'Mapa final'!$O$52),"")</f>
        <v/>
      </c>
      <c r="W13" s="67" t="str">
        <f>IF(AND('Mapa final'!$Y$53="Muy Alta",'Mapa final'!$AA$53="Moderado"),CONCATENATE("R8C",'Mapa final'!$O$53),"")</f>
        <v/>
      </c>
      <c r="X13" s="67" t="str">
        <f>IF(AND('Mapa final'!$Y$54="Muy Alta",'Mapa final'!$AA$54="Moderado"),CONCATENATE("R8C",'Mapa final'!$O$54),"")</f>
        <v/>
      </c>
      <c r="Y13" s="67" t="str">
        <f>IF(AND('Mapa final'!$Y$55="Muy Alta",'Mapa final'!$AA$55="Moderado"),CONCATENATE("R8C",'Mapa final'!$O$55),"")</f>
        <v/>
      </c>
      <c r="Z13" s="67" t="str">
        <f>IF(AND('Mapa final'!$Y$56="Muy Alta",'Mapa final'!$AA$56="Moderado"),CONCATENATE("R8C",'Mapa final'!$O$56),"")</f>
        <v/>
      </c>
      <c r="AA13" s="68" t="str">
        <f>IF(AND('Mapa final'!$Y$57="Muy Alta",'Mapa final'!$AA$57="Moderado"),CONCATENATE("R8C",'Mapa final'!$O$57),"")</f>
        <v/>
      </c>
      <c r="AB13" s="66" t="str">
        <f>IF(AND('Mapa final'!$Y$52="Muy Alta",'Mapa final'!$AA$52="Mayor"),CONCATENATE("R8C",'Mapa final'!$O$52),"")</f>
        <v/>
      </c>
      <c r="AC13" s="67" t="str">
        <f>IF(AND('Mapa final'!$Y$53="Muy Alta",'Mapa final'!$AA$53="Mayor"),CONCATENATE("R8C",'Mapa final'!$O$53),"")</f>
        <v/>
      </c>
      <c r="AD13" s="67" t="str">
        <f>IF(AND('Mapa final'!$Y$54="Muy Alta",'Mapa final'!$AA$54="Mayor"),CONCATENATE("R8C",'Mapa final'!$O$54),"")</f>
        <v/>
      </c>
      <c r="AE13" s="67" t="str">
        <f>IF(AND('Mapa final'!$Y$55="Muy Alta",'Mapa final'!$AA$55="Mayor"),CONCATENATE("R8C",'Mapa final'!$O$55),"")</f>
        <v/>
      </c>
      <c r="AF13" s="67" t="str">
        <f>IF(AND('Mapa final'!$Y$56="Muy Alta",'Mapa final'!$AA$56="Mayor"),CONCATENATE("R8C",'Mapa final'!$O$56),"")</f>
        <v/>
      </c>
      <c r="AG13" s="68" t="str">
        <f>IF(AND('Mapa final'!$Y$57="Muy Alta",'Mapa final'!$AA$57="Mayor"),CONCATENATE("R8C",'Mapa final'!$O$57),"")</f>
        <v/>
      </c>
      <c r="AH13" s="69" t="str">
        <f>IF(AND('Mapa final'!$Y$52="Muy Alta",'Mapa final'!$AA$52="Catastrófico"),CONCATENATE("R8C",'Mapa final'!$O$52),"")</f>
        <v/>
      </c>
      <c r="AI13" s="70" t="str">
        <f>IF(AND('Mapa final'!$Y$53="Muy Alta",'Mapa final'!$AA$53="Catastrófico"),CONCATENATE("R8C",'Mapa final'!$O$53),"")</f>
        <v/>
      </c>
      <c r="AJ13" s="70" t="str">
        <f>IF(AND('Mapa final'!$Y$54="Muy Alta",'Mapa final'!$AA$54="Catastrófico"),CONCATENATE("R8C",'Mapa final'!$O$54),"")</f>
        <v/>
      </c>
      <c r="AK13" s="70" t="str">
        <f>IF(AND('Mapa final'!$Y$55="Muy Alta",'Mapa final'!$AA$55="Catastrófico"),CONCATENATE("R8C",'Mapa final'!$O$55),"")</f>
        <v/>
      </c>
      <c r="AL13" s="70" t="str">
        <f>IF(AND('Mapa final'!$Y$56="Muy Alta",'Mapa final'!$AA$56="Catastrófico"),CONCATENATE("R8C",'Mapa final'!$O$56),"")</f>
        <v/>
      </c>
      <c r="AM13" s="71" t="str">
        <f>IF(AND('Mapa final'!$Y$57="Muy Alta",'Mapa final'!$AA$57="Catastrófico"),CONCATENATE("R8C",'Mapa final'!$O$57),"")</f>
        <v/>
      </c>
      <c r="AN13" s="97"/>
      <c r="AO13" s="340"/>
      <c r="AP13" s="341"/>
      <c r="AQ13" s="341"/>
      <c r="AR13" s="341"/>
      <c r="AS13" s="341"/>
      <c r="AT13" s="342"/>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35"/>
      <c r="C14" s="235"/>
      <c r="D14" s="236"/>
      <c r="E14" s="334"/>
      <c r="F14" s="333"/>
      <c r="G14" s="333"/>
      <c r="H14" s="333"/>
      <c r="I14" s="349"/>
      <c r="J14" s="66" t="str">
        <f>IF(AND('Mapa final'!$Y$58="Muy Alta",'Mapa final'!$AA$58="Leve"),CONCATENATE("R9C",'Mapa final'!$O$58),"")</f>
        <v/>
      </c>
      <c r="K14" s="67" t="str">
        <f>IF(AND('Mapa final'!$Y$59="Muy Alta",'Mapa final'!$AA$59="Leve"),CONCATENATE("R9C",'Mapa final'!$O$59),"")</f>
        <v/>
      </c>
      <c r="L14" s="67" t="str">
        <f>IF(AND('Mapa final'!$Y$60="Muy Alta",'Mapa final'!$AA$60="Leve"),CONCATENATE("R9C",'Mapa final'!$O$60),"")</f>
        <v/>
      </c>
      <c r="M14" s="67" t="str">
        <f>IF(AND('Mapa final'!$Y$61="Muy Alta",'Mapa final'!$AA$61="Leve"),CONCATENATE("R9C",'Mapa final'!$O$61),"")</f>
        <v/>
      </c>
      <c r="N14" s="67" t="str">
        <f>IF(AND('Mapa final'!$Y$62="Muy Alta",'Mapa final'!$AA$62="Leve"),CONCATENATE("R9C",'Mapa final'!$O$62),"")</f>
        <v/>
      </c>
      <c r="O14" s="68" t="str">
        <f>IF(AND('Mapa final'!$Y$63="Muy Alta",'Mapa final'!$AA$63="Leve"),CONCATENATE("R9C",'Mapa final'!$O$63),"")</f>
        <v/>
      </c>
      <c r="P14" s="66" t="str">
        <f>IF(AND('Mapa final'!$Y$58="Muy Alta",'Mapa final'!$AA$58="Menor"),CONCATENATE("R9C",'Mapa final'!$O$58),"")</f>
        <v/>
      </c>
      <c r="Q14" s="67" t="str">
        <f>IF(AND('Mapa final'!$Y$59="Muy Alta",'Mapa final'!$AA$59="Menor"),CONCATENATE("R9C",'Mapa final'!$O$59),"")</f>
        <v/>
      </c>
      <c r="R14" s="67" t="str">
        <f>IF(AND('Mapa final'!$Y$60="Muy Alta",'Mapa final'!$AA$60="Menor"),CONCATENATE("R9C",'Mapa final'!$O$60),"")</f>
        <v/>
      </c>
      <c r="S14" s="67" t="str">
        <f>IF(AND('Mapa final'!$Y$61="Muy Alta",'Mapa final'!$AA$61="Menor"),CONCATENATE("R9C",'Mapa final'!$O$61),"")</f>
        <v/>
      </c>
      <c r="T14" s="67" t="str">
        <f>IF(AND('Mapa final'!$Y$62="Muy Alta",'Mapa final'!$AA$62="Menor"),CONCATENATE("R9C",'Mapa final'!$O$62),"")</f>
        <v/>
      </c>
      <c r="U14" s="68" t="str">
        <f>IF(AND('Mapa final'!$Y$63="Muy Alta",'Mapa final'!$AA$63="Menor"),CONCATENATE("R9C",'Mapa final'!$O$63),"")</f>
        <v/>
      </c>
      <c r="V14" s="66" t="str">
        <f>IF(AND('Mapa final'!$Y$58="Muy Alta",'Mapa final'!$AA$58="Moderado"),CONCATENATE("R9C",'Mapa final'!$O$58),"")</f>
        <v/>
      </c>
      <c r="W14" s="67" t="str">
        <f>IF(AND('Mapa final'!$Y$59="Muy Alta",'Mapa final'!$AA$59="Moderado"),CONCATENATE("R9C",'Mapa final'!$O$59),"")</f>
        <v/>
      </c>
      <c r="X14" s="67" t="str">
        <f>IF(AND('Mapa final'!$Y$60="Muy Alta",'Mapa final'!$AA$60="Moderado"),CONCATENATE("R9C",'Mapa final'!$O$60),"")</f>
        <v/>
      </c>
      <c r="Y14" s="67" t="str">
        <f>IF(AND('Mapa final'!$Y$61="Muy Alta",'Mapa final'!$AA$61="Moderado"),CONCATENATE("R9C",'Mapa final'!$O$61),"")</f>
        <v/>
      </c>
      <c r="Z14" s="67" t="str">
        <f>IF(AND('Mapa final'!$Y$62="Muy Alta",'Mapa final'!$AA$62="Moderado"),CONCATENATE("R9C",'Mapa final'!$O$62),"")</f>
        <v/>
      </c>
      <c r="AA14" s="68" t="str">
        <f>IF(AND('Mapa final'!$Y$63="Muy Alta",'Mapa final'!$AA$63="Moderado"),CONCATENATE("R9C",'Mapa final'!$O$63),"")</f>
        <v/>
      </c>
      <c r="AB14" s="66" t="str">
        <f>IF(AND('Mapa final'!$Y$58="Muy Alta",'Mapa final'!$AA$58="Mayor"),CONCATENATE("R9C",'Mapa final'!$O$58),"")</f>
        <v/>
      </c>
      <c r="AC14" s="67" t="str">
        <f>IF(AND('Mapa final'!$Y$59="Muy Alta",'Mapa final'!$AA$59="Mayor"),CONCATENATE("R9C",'Mapa final'!$O$59),"")</f>
        <v/>
      </c>
      <c r="AD14" s="67" t="str">
        <f>IF(AND('Mapa final'!$Y$60="Muy Alta",'Mapa final'!$AA$60="Mayor"),CONCATENATE("R9C",'Mapa final'!$O$60),"")</f>
        <v/>
      </c>
      <c r="AE14" s="67" t="str">
        <f>IF(AND('Mapa final'!$Y$61="Muy Alta",'Mapa final'!$AA$61="Mayor"),CONCATENATE("R9C",'Mapa final'!$O$61),"")</f>
        <v/>
      </c>
      <c r="AF14" s="67" t="str">
        <f>IF(AND('Mapa final'!$Y$62="Muy Alta",'Mapa final'!$AA$62="Mayor"),CONCATENATE("R9C",'Mapa final'!$O$62),"")</f>
        <v/>
      </c>
      <c r="AG14" s="68" t="str">
        <f>IF(AND('Mapa final'!$Y$63="Muy Alta",'Mapa final'!$AA$63="Mayor"),CONCATENATE("R9C",'Mapa final'!$O$63),"")</f>
        <v/>
      </c>
      <c r="AH14" s="69" t="str">
        <f>IF(AND('Mapa final'!$Y$58="Muy Alta",'Mapa final'!$AA$58="Catastrófico"),CONCATENATE("R9C",'Mapa final'!$O$58),"")</f>
        <v/>
      </c>
      <c r="AI14" s="70" t="str">
        <f>IF(AND('Mapa final'!$Y$59="Muy Alta",'Mapa final'!$AA$59="Catastrófico"),CONCATENATE("R9C",'Mapa final'!$O$59),"")</f>
        <v/>
      </c>
      <c r="AJ14" s="70" t="str">
        <f>IF(AND('Mapa final'!$Y$60="Muy Alta",'Mapa final'!$AA$60="Catastrófico"),CONCATENATE("R9C",'Mapa final'!$O$60),"")</f>
        <v/>
      </c>
      <c r="AK14" s="70" t="str">
        <f>IF(AND('Mapa final'!$Y$61="Muy Alta",'Mapa final'!$AA$61="Catastrófico"),CONCATENATE("R9C",'Mapa final'!$O$61),"")</f>
        <v/>
      </c>
      <c r="AL14" s="70" t="str">
        <f>IF(AND('Mapa final'!$Y$62="Muy Alta",'Mapa final'!$AA$62="Catastrófico"),CONCATENATE("R9C",'Mapa final'!$O$62),"")</f>
        <v/>
      </c>
      <c r="AM14" s="71" t="str">
        <f>IF(AND('Mapa final'!$Y$63="Muy Alta",'Mapa final'!$AA$63="Catastrófico"),CONCATENATE("R9C",'Mapa final'!$O$63),"")</f>
        <v/>
      </c>
      <c r="AN14" s="97"/>
      <c r="AO14" s="340"/>
      <c r="AP14" s="341"/>
      <c r="AQ14" s="341"/>
      <c r="AR14" s="341"/>
      <c r="AS14" s="341"/>
      <c r="AT14" s="342"/>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35"/>
      <c r="C15" s="235"/>
      <c r="D15" s="236"/>
      <c r="E15" s="335"/>
      <c r="F15" s="336"/>
      <c r="G15" s="336"/>
      <c r="H15" s="336"/>
      <c r="I15" s="350"/>
      <c r="J15" s="72" t="str">
        <f>IF(AND('Mapa final'!$Y$64="Muy Alta",'Mapa final'!$AA$64="Leve"),CONCATENATE("R10C",'Mapa final'!$O$64),"")</f>
        <v/>
      </c>
      <c r="K15" s="73" t="str">
        <f>IF(AND('Mapa final'!$Y$65="Muy Alta",'Mapa final'!$AA$65="Leve"),CONCATENATE("R10C",'Mapa final'!$O$65),"")</f>
        <v/>
      </c>
      <c r="L15" s="73" t="str">
        <f>IF(AND('Mapa final'!$Y$66="Muy Alta",'Mapa final'!$AA$66="Leve"),CONCATENATE("R10C",'Mapa final'!$O$66),"")</f>
        <v/>
      </c>
      <c r="M15" s="73" t="str">
        <f>IF(AND('Mapa final'!$Y$67="Muy Alta",'Mapa final'!$AA$67="Leve"),CONCATENATE("R10C",'Mapa final'!$O$67),"")</f>
        <v/>
      </c>
      <c r="N15" s="73" t="str">
        <f>IF(AND('Mapa final'!$Y$68="Muy Alta",'Mapa final'!$AA$68="Leve"),CONCATENATE("R10C",'Mapa final'!$O$68),"")</f>
        <v/>
      </c>
      <c r="O15" s="74" t="str">
        <f>IF(AND('Mapa final'!$Y$69="Muy Alta",'Mapa final'!$AA$69="Leve"),CONCATENATE("R10C",'Mapa final'!$O$69),"")</f>
        <v/>
      </c>
      <c r="P15" s="66" t="str">
        <f>IF(AND('Mapa final'!$Y$64="Muy Alta",'Mapa final'!$AA$64="Menor"),CONCATENATE("R10C",'Mapa final'!$O$64),"")</f>
        <v/>
      </c>
      <c r="Q15" s="67" t="str">
        <f>IF(AND('Mapa final'!$Y$65="Muy Alta",'Mapa final'!$AA$65="Menor"),CONCATENATE("R10C",'Mapa final'!$O$65),"")</f>
        <v/>
      </c>
      <c r="R15" s="67" t="str">
        <f>IF(AND('Mapa final'!$Y$66="Muy Alta",'Mapa final'!$AA$66="Menor"),CONCATENATE("R10C",'Mapa final'!$O$66),"")</f>
        <v/>
      </c>
      <c r="S15" s="67" t="str">
        <f>IF(AND('Mapa final'!$Y$67="Muy Alta",'Mapa final'!$AA$67="Menor"),CONCATENATE("R10C",'Mapa final'!$O$67),"")</f>
        <v/>
      </c>
      <c r="T15" s="67" t="str">
        <f>IF(AND('Mapa final'!$Y$68="Muy Alta",'Mapa final'!$AA$68="Menor"),CONCATENATE("R10C",'Mapa final'!$O$68),"")</f>
        <v/>
      </c>
      <c r="U15" s="68" t="str">
        <f>IF(AND('Mapa final'!$Y$69="Muy Alta",'Mapa final'!$AA$69="Menor"),CONCATENATE("R10C",'Mapa final'!$O$69),"")</f>
        <v/>
      </c>
      <c r="V15" s="72" t="str">
        <f>IF(AND('Mapa final'!$Y$64="Muy Alta",'Mapa final'!$AA$64="Moderado"),CONCATENATE("R10C",'Mapa final'!$O$64),"")</f>
        <v/>
      </c>
      <c r="W15" s="73" t="str">
        <f>IF(AND('Mapa final'!$Y$65="Muy Alta",'Mapa final'!$AA$65="Moderado"),CONCATENATE("R10C",'Mapa final'!$O$65),"")</f>
        <v/>
      </c>
      <c r="X15" s="73" t="str">
        <f>IF(AND('Mapa final'!$Y$66="Muy Alta",'Mapa final'!$AA$66="Moderado"),CONCATENATE("R10C",'Mapa final'!$O$66),"")</f>
        <v/>
      </c>
      <c r="Y15" s="73" t="str">
        <f>IF(AND('Mapa final'!$Y$67="Muy Alta",'Mapa final'!$AA$67="Moderado"),CONCATENATE("R10C",'Mapa final'!$O$67),"")</f>
        <v/>
      </c>
      <c r="Z15" s="73" t="str">
        <f>IF(AND('Mapa final'!$Y$68="Muy Alta",'Mapa final'!$AA$68="Moderado"),CONCATENATE("R10C",'Mapa final'!$O$68),"")</f>
        <v/>
      </c>
      <c r="AA15" s="74" t="str">
        <f>IF(AND('Mapa final'!$Y$69="Muy Alta",'Mapa final'!$AA$69="Moderado"),CONCATENATE("R10C",'Mapa final'!$O$69),"")</f>
        <v/>
      </c>
      <c r="AB15" s="66" t="str">
        <f>IF(AND('Mapa final'!$Y$64="Muy Alta",'Mapa final'!$AA$64="Mayor"),CONCATENATE("R10C",'Mapa final'!$O$64),"")</f>
        <v/>
      </c>
      <c r="AC15" s="67" t="str">
        <f>IF(AND('Mapa final'!$Y$65="Muy Alta",'Mapa final'!$AA$65="Mayor"),CONCATENATE("R10C",'Mapa final'!$O$65),"")</f>
        <v/>
      </c>
      <c r="AD15" s="67" t="str">
        <f>IF(AND('Mapa final'!$Y$66="Muy Alta",'Mapa final'!$AA$66="Mayor"),CONCATENATE("R10C",'Mapa final'!$O$66),"")</f>
        <v/>
      </c>
      <c r="AE15" s="67" t="str">
        <f>IF(AND('Mapa final'!$Y$67="Muy Alta",'Mapa final'!$AA$67="Mayor"),CONCATENATE("R10C",'Mapa final'!$O$67),"")</f>
        <v/>
      </c>
      <c r="AF15" s="67" t="str">
        <f>IF(AND('Mapa final'!$Y$68="Muy Alta",'Mapa final'!$AA$68="Mayor"),CONCATENATE("R10C",'Mapa final'!$O$68),"")</f>
        <v/>
      </c>
      <c r="AG15" s="68" t="str">
        <f>IF(AND('Mapa final'!$Y$69="Muy Alta",'Mapa final'!$AA$69="Mayor"),CONCATENATE("R10C",'Mapa final'!$O$69),"")</f>
        <v/>
      </c>
      <c r="AH15" s="75" t="str">
        <f>IF(AND('Mapa final'!$Y$64="Muy Alta",'Mapa final'!$AA$64="Catastrófico"),CONCATENATE("R10C",'Mapa final'!$O$64),"")</f>
        <v/>
      </c>
      <c r="AI15" s="76" t="str">
        <f>IF(AND('Mapa final'!$Y$65="Muy Alta",'Mapa final'!$AA$65="Catastrófico"),CONCATENATE("R10C",'Mapa final'!$O$65),"")</f>
        <v/>
      </c>
      <c r="AJ15" s="76" t="str">
        <f>IF(AND('Mapa final'!$Y$66="Muy Alta",'Mapa final'!$AA$66="Catastrófico"),CONCATENATE("R10C",'Mapa final'!$O$66),"")</f>
        <v/>
      </c>
      <c r="AK15" s="76" t="str">
        <f>IF(AND('Mapa final'!$Y$67="Muy Alta",'Mapa final'!$AA$67="Catastrófico"),CONCATENATE("R10C",'Mapa final'!$O$67),"")</f>
        <v/>
      </c>
      <c r="AL15" s="76" t="str">
        <f>IF(AND('Mapa final'!$Y$68="Muy Alta",'Mapa final'!$AA$68="Catastrófico"),CONCATENATE("R10C",'Mapa final'!$O$68),"")</f>
        <v/>
      </c>
      <c r="AM15" s="77" t="str">
        <f>IF(AND('Mapa final'!$Y$69="Muy Alta",'Mapa final'!$AA$69="Catastrófico"),CONCATENATE("R10C",'Mapa final'!$O$69),"")</f>
        <v/>
      </c>
      <c r="AN15" s="97"/>
      <c r="AO15" s="343"/>
      <c r="AP15" s="344"/>
      <c r="AQ15" s="344"/>
      <c r="AR15" s="344"/>
      <c r="AS15" s="344"/>
      <c r="AT15" s="345"/>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35"/>
      <c r="C16" s="235"/>
      <c r="D16" s="236"/>
      <c r="E16" s="330" t="s">
        <v>115</v>
      </c>
      <c r="F16" s="331"/>
      <c r="G16" s="331"/>
      <c r="H16" s="331"/>
      <c r="I16" s="331"/>
      <c r="J16" s="78" t="str">
        <f>IF(AND('Mapa final'!$Y$10="Alta",'Mapa final'!$AA$10="Leve"),CONCATENATE("R1C",'Mapa final'!$O$10),"")</f>
        <v/>
      </c>
      <c r="K16" s="79" t="str">
        <f>IF(AND('Mapa final'!$Y$11="Alta",'Mapa final'!$AA$11="Leve"),CONCATENATE("R1C",'Mapa final'!$O$11),"")</f>
        <v/>
      </c>
      <c r="L16" s="79" t="str">
        <f>IF(AND('Mapa final'!$Y$12="Alta",'Mapa final'!$AA$12="Leve"),CONCATENATE("R1C",'Mapa final'!$O$12),"")</f>
        <v/>
      </c>
      <c r="M16" s="79" t="str">
        <f>IF(AND('Mapa final'!$Y$13="Alta",'Mapa final'!$AA$13="Leve"),CONCATENATE("R1C",'Mapa final'!$O$13),"")</f>
        <v/>
      </c>
      <c r="N16" s="79" t="str">
        <f>IF(AND('Mapa final'!$Y$14="Alta",'Mapa final'!$AA$14="Leve"),CONCATENATE("R1C",'Mapa final'!$O$14),"")</f>
        <v/>
      </c>
      <c r="O16" s="80" t="str">
        <f>IF(AND('Mapa final'!$Y$15="Alta",'Mapa final'!$AA$15="Leve"),CONCATENATE("R1C",'Mapa final'!$O$15),"")</f>
        <v/>
      </c>
      <c r="P16" s="78" t="str">
        <f>IF(AND('Mapa final'!$Y$10="Alta",'Mapa final'!$AA$10="Menor"),CONCATENATE("R1C",'Mapa final'!$O$10),"")</f>
        <v/>
      </c>
      <c r="Q16" s="79" t="str">
        <f>IF(AND('Mapa final'!$Y$11="Alta",'Mapa final'!$AA$11="Menor"),CONCATENATE("R1C",'Mapa final'!$O$11),"")</f>
        <v/>
      </c>
      <c r="R16" s="79" t="str">
        <f>IF(AND('Mapa final'!$Y$12="Alta",'Mapa final'!$AA$12="Menor"),CONCATENATE("R1C",'Mapa final'!$O$12),"")</f>
        <v/>
      </c>
      <c r="S16" s="79" t="str">
        <f>IF(AND('Mapa final'!$Y$13="Alta",'Mapa final'!$AA$13="Menor"),CONCATENATE("R1C",'Mapa final'!$O$13),"")</f>
        <v/>
      </c>
      <c r="T16" s="79" t="str">
        <f>IF(AND('Mapa final'!$Y$14="Alta",'Mapa final'!$AA$14="Menor"),CONCATENATE("R1C",'Mapa final'!$O$14),"")</f>
        <v/>
      </c>
      <c r="U16" s="80" t="str">
        <f>IF(AND('Mapa final'!$Y$15="Alta",'Mapa final'!$AA$15="Menor"),CONCATENATE("R1C",'Mapa final'!$O$15),"")</f>
        <v/>
      </c>
      <c r="V16" s="60" t="str">
        <f>IF(AND('Mapa final'!$Y$10="Alta",'Mapa final'!$AA$10="Moderado"),CONCATENATE("R1C",'Mapa final'!$O$10),"")</f>
        <v/>
      </c>
      <c r="W16" s="61" t="str">
        <f>IF(AND('Mapa final'!$Y$11="Alta",'Mapa final'!$AA$11="Moderado"),CONCATENATE("R1C",'Mapa final'!$O$11),"")</f>
        <v/>
      </c>
      <c r="X16" s="61" t="str">
        <f>IF(AND('Mapa final'!$Y$12="Alta",'Mapa final'!$AA$12="Moderado"),CONCATENATE("R1C",'Mapa final'!$O$12),"")</f>
        <v/>
      </c>
      <c r="Y16" s="61" t="str">
        <f>IF(AND('Mapa final'!$Y$13="Alta",'Mapa final'!$AA$13="Moderado"),CONCATENATE("R1C",'Mapa final'!$O$13),"")</f>
        <v/>
      </c>
      <c r="Z16" s="61" t="str">
        <f>IF(AND('Mapa final'!$Y$14="Alta",'Mapa final'!$AA$14="Moderado"),CONCATENATE("R1C",'Mapa final'!$O$14),"")</f>
        <v/>
      </c>
      <c r="AA16" s="62" t="str">
        <f>IF(AND('Mapa final'!$Y$15="Alta",'Mapa final'!$AA$15="Moderado"),CONCATENATE("R1C",'Mapa final'!$O$15),"")</f>
        <v/>
      </c>
      <c r="AB16" s="60" t="str">
        <f>IF(AND('Mapa final'!$Y$10="Alta",'Mapa final'!$AA$10="Mayor"),CONCATENATE("R1C",'Mapa final'!$O$10),"")</f>
        <v/>
      </c>
      <c r="AC16" s="61" t="str">
        <f>IF(AND('Mapa final'!$Y$11="Alta",'Mapa final'!$AA$11="Mayor"),CONCATENATE("R1C",'Mapa final'!$O$11),"")</f>
        <v/>
      </c>
      <c r="AD16" s="61" t="str">
        <f>IF(AND('Mapa final'!$Y$12="Alta",'Mapa final'!$AA$12="Mayor"),CONCATENATE("R1C",'Mapa final'!$O$12),"")</f>
        <v/>
      </c>
      <c r="AE16" s="61" t="str">
        <f>IF(AND('Mapa final'!$Y$13="Alta",'Mapa final'!$AA$13="Mayor"),CONCATENATE("R1C",'Mapa final'!$O$13),"")</f>
        <v/>
      </c>
      <c r="AF16" s="61" t="str">
        <f>IF(AND('Mapa final'!$Y$14="Alta",'Mapa final'!$AA$14="Mayor"),CONCATENATE("R1C",'Mapa final'!$O$14),"")</f>
        <v/>
      </c>
      <c r="AG16" s="62" t="str">
        <f>IF(AND('Mapa final'!$Y$15="Alta",'Mapa final'!$AA$15="Mayor"),CONCATENATE("R1C",'Mapa final'!$O$15),"")</f>
        <v/>
      </c>
      <c r="AH16" s="63" t="str">
        <f>IF(AND('Mapa final'!$Y$10="Alta",'Mapa final'!$AA$10="Catastrófico"),CONCATENATE("R1C",'Mapa final'!$O$10),"")</f>
        <v/>
      </c>
      <c r="AI16" s="64" t="str">
        <f>IF(AND('Mapa final'!$Y$11="Alta",'Mapa final'!$AA$11="Catastrófico"),CONCATENATE("R1C",'Mapa final'!$O$11),"")</f>
        <v/>
      </c>
      <c r="AJ16" s="64" t="str">
        <f>IF(AND('Mapa final'!$Y$12="Alta",'Mapa final'!$AA$12="Catastrófico"),CONCATENATE("R1C",'Mapa final'!$O$12),"")</f>
        <v/>
      </c>
      <c r="AK16" s="64" t="str">
        <f>IF(AND('Mapa final'!$Y$13="Alta",'Mapa final'!$AA$13="Catastrófico"),CONCATENATE("R1C",'Mapa final'!$O$13),"")</f>
        <v/>
      </c>
      <c r="AL16" s="64" t="str">
        <f>IF(AND('Mapa final'!$Y$14="Alta",'Mapa final'!$AA$14="Catastrófico"),CONCATENATE("R1C",'Mapa final'!$O$14),"")</f>
        <v/>
      </c>
      <c r="AM16" s="65" t="str">
        <f>IF(AND('Mapa final'!$Y$15="Alta",'Mapa final'!$AA$15="Catastrófico"),CONCATENATE("R1C",'Mapa final'!$O$15),"")</f>
        <v/>
      </c>
      <c r="AN16" s="97"/>
      <c r="AO16" s="321" t="s">
        <v>80</v>
      </c>
      <c r="AP16" s="322"/>
      <c r="AQ16" s="322"/>
      <c r="AR16" s="322"/>
      <c r="AS16" s="322"/>
      <c r="AT16" s="32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35"/>
      <c r="C17" s="235"/>
      <c r="D17" s="236"/>
      <c r="E17" s="332"/>
      <c r="F17" s="333"/>
      <c r="G17" s="333"/>
      <c r="H17" s="333"/>
      <c r="I17" s="333"/>
      <c r="J17" s="81" t="str">
        <f>IF(AND('Mapa final'!$Y$16="Alta",'Mapa final'!$AA$16="Leve"),CONCATENATE("R2C",'Mapa final'!$O$16),"")</f>
        <v/>
      </c>
      <c r="K17" s="82" t="str">
        <f>IF(AND('Mapa final'!$Y$17="Alta",'Mapa final'!$AA$17="Leve"),CONCATENATE("R2C",'Mapa final'!$O$17),"")</f>
        <v/>
      </c>
      <c r="L17" s="82" t="str">
        <f>IF(AND('Mapa final'!$Y$18="Alta",'Mapa final'!$AA$18="Leve"),CONCATENATE("R2C",'Mapa final'!$O$18),"")</f>
        <v/>
      </c>
      <c r="M17" s="82" t="str">
        <f>IF(AND('Mapa final'!$Y$19="Alta",'Mapa final'!$AA$19="Leve"),CONCATENATE("R2C",'Mapa final'!$O$19),"")</f>
        <v/>
      </c>
      <c r="N17" s="82" t="str">
        <f>IF(AND('Mapa final'!$Y$20="Alta",'Mapa final'!$AA$20="Leve"),CONCATENATE("R2C",'Mapa final'!$O$20),"")</f>
        <v/>
      </c>
      <c r="O17" s="83" t="str">
        <f>IF(AND('Mapa final'!$Y$21="Alta",'Mapa final'!$AA$21="Leve"),CONCATENATE("R2C",'Mapa final'!$O$21),"")</f>
        <v/>
      </c>
      <c r="P17" s="81" t="str">
        <f>IF(AND('Mapa final'!$Y$16="Alta",'Mapa final'!$AA$16="Menor"),CONCATENATE("R2C",'Mapa final'!$O$16),"")</f>
        <v/>
      </c>
      <c r="Q17" s="82" t="str">
        <f>IF(AND('Mapa final'!$Y$17="Alta",'Mapa final'!$AA$17="Menor"),CONCATENATE("R2C",'Mapa final'!$O$17),"")</f>
        <v/>
      </c>
      <c r="R17" s="82" t="str">
        <f>IF(AND('Mapa final'!$Y$18="Alta",'Mapa final'!$AA$18="Menor"),CONCATENATE("R2C",'Mapa final'!$O$18),"")</f>
        <v/>
      </c>
      <c r="S17" s="82" t="str">
        <f>IF(AND('Mapa final'!$Y$19="Alta",'Mapa final'!$AA$19="Menor"),CONCATENATE("R2C",'Mapa final'!$O$19),"")</f>
        <v/>
      </c>
      <c r="T17" s="82" t="str">
        <f>IF(AND('Mapa final'!$Y$20="Alta",'Mapa final'!$AA$20="Menor"),CONCATENATE("R2C",'Mapa final'!$O$20),"")</f>
        <v/>
      </c>
      <c r="U17" s="83" t="str">
        <f>IF(AND('Mapa final'!$Y$21="Alta",'Mapa final'!$AA$21="Menor"),CONCATENATE("R2C",'Mapa final'!$O$21),"")</f>
        <v/>
      </c>
      <c r="V17" s="66" t="str">
        <f>IF(AND('Mapa final'!$Y$16="Alta",'Mapa final'!$AA$16="Moderado"),CONCATENATE("R2C",'Mapa final'!$O$16),"")</f>
        <v/>
      </c>
      <c r="W17" s="67" t="str">
        <f>IF(AND('Mapa final'!$Y$17="Alta",'Mapa final'!$AA$17="Moderado"),CONCATENATE("R2C",'Mapa final'!$O$17),"")</f>
        <v/>
      </c>
      <c r="X17" s="67" t="str">
        <f>IF(AND('Mapa final'!$Y$18="Alta",'Mapa final'!$AA$18="Moderado"),CONCATENATE("R2C",'Mapa final'!$O$18),"")</f>
        <v/>
      </c>
      <c r="Y17" s="67" t="str">
        <f>IF(AND('Mapa final'!$Y$19="Alta",'Mapa final'!$AA$19="Moderado"),CONCATENATE("R2C",'Mapa final'!$O$19),"")</f>
        <v/>
      </c>
      <c r="Z17" s="67" t="str">
        <f>IF(AND('Mapa final'!$Y$20="Alta",'Mapa final'!$AA$20="Moderado"),CONCATENATE("R2C",'Mapa final'!$O$20),"")</f>
        <v/>
      </c>
      <c r="AA17" s="68" t="str">
        <f>IF(AND('Mapa final'!$Y$21="Alta",'Mapa final'!$AA$21="Moderado"),CONCATENATE("R2C",'Mapa final'!$O$21),"")</f>
        <v/>
      </c>
      <c r="AB17" s="66" t="str">
        <f>IF(AND('Mapa final'!$Y$16="Alta",'Mapa final'!$AA$16="Mayor"),CONCATENATE("R2C",'Mapa final'!$O$16),"")</f>
        <v/>
      </c>
      <c r="AC17" s="67" t="str">
        <f>IF(AND('Mapa final'!$Y$17="Alta",'Mapa final'!$AA$17="Mayor"),CONCATENATE("R2C",'Mapa final'!$O$17),"")</f>
        <v/>
      </c>
      <c r="AD17" s="67" t="str">
        <f>IF(AND('Mapa final'!$Y$18="Alta",'Mapa final'!$AA$18="Mayor"),CONCATENATE("R2C",'Mapa final'!$O$18),"")</f>
        <v/>
      </c>
      <c r="AE17" s="67" t="str">
        <f>IF(AND('Mapa final'!$Y$19="Alta",'Mapa final'!$AA$19="Mayor"),CONCATENATE("R2C",'Mapa final'!$O$19),"")</f>
        <v/>
      </c>
      <c r="AF17" s="67" t="str">
        <f>IF(AND('Mapa final'!$Y$20="Alta",'Mapa final'!$AA$20="Mayor"),CONCATENATE("R2C",'Mapa final'!$O$20),"")</f>
        <v/>
      </c>
      <c r="AG17" s="68" t="str">
        <f>IF(AND('Mapa final'!$Y$21="Alta",'Mapa final'!$AA$21="Mayor"),CONCATENATE("R2C",'Mapa final'!$O$21),"")</f>
        <v/>
      </c>
      <c r="AH17" s="69" t="str">
        <f>IF(AND('Mapa final'!$Y$16="Alta",'Mapa final'!$AA$16="Catastrófico"),CONCATENATE("R2C",'Mapa final'!$O$16),"")</f>
        <v/>
      </c>
      <c r="AI17" s="70" t="str">
        <f>IF(AND('Mapa final'!$Y$17="Alta",'Mapa final'!$AA$17="Catastrófico"),CONCATENATE("R2C",'Mapa final'!$O$17),"")</f>
        <v/>
      </c>
      <c r="AJ17" s="70" t="str">
        <f>IF(AND('Mapa final'!$Y$18="Alta",'Mapa final'!$AA$18="Catastrófico"),CONCATENATE("R2C",'Mapa final'!$O$18),"")</f>
        <v/>
      </c>
      <c r="AK17" s="70" t="str">
        <f>IF(AND('Mapa final'!$Y$19="Alta",'Mapa final'!$AA$19="Catastrófico"),CONCATENATE("R2C",'Mapa final'!$O$19),"")</f>
        <v/>
      </c>
      <c r="AL17" s="70" t="str">
        <f>IF(AND('Mapa final'!$Y$20="Alta",'Mapa final'!$AA$20="Catastrófico"),CONCATENATE("R2C",'Mapa final'!$O$20),"")</f>
        <v/>
      </c>
      <c r="AM17" s="71" t="str">
        <f>IF(AND('Mapa final'!$Y$21="Alta",'Mapa final'!$AA$21="Catastrófico"),CONCATENATE("R2C",'Mapa final'!$O$21),"")</f>
        <v/>
      </c>
      <c r="AN17" s="97"/>
      <c r="AO17" s="324"/>
      <c r="AP17" s="325"/>
      <c r="AQ17" s="325"/>
      <c r="AR17" s="325"/>
      <c r="AS17" s="325"/>
      <c r="AT17" s="32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35"/>
      <c r="C18" s="235"/>
      <c r="D18" s="236"/>
      <c r="E18" s="334"/>
      <c r="F18" s="333"/>
      <c r="G18" s="333"/>
      <c r="H18" s="333"/>
      <c r="I18" s="333"/>
      <c r="J18" s="81" t="str">
        <f>IF(AND('Mapa final'!$Y$22="Alta",'Mapa final'!$AA$22="Leve"),CONCATENATE("R3C",'Mapa final'!$O$22),"")</f>
        <v/>
      </c>
      <c r="K18" s="82" t="str">
        <f>IF(AND('Mapa final'!$Y$23="Alta",'Mapa final'!$AA$23="Leve"),CONCATENATE("R3C",'Mapa final'!$O$23),"")</f>
        <v/>
      </c>
      <c r="L18" s="82" t="str">
        <f>IF(AND('Mapa final'!$Y$24="Alta",'Mapa final'!$AA$24="Leve"),CONCATENATE("R3C",'Mapa final'!$O$24),"")</f>
        <v/>
      </c>
      <c r="M18" s="82" t="str">
        <f>IF(AND('Mapa final'!$Y$25="Alta",'Mapa final'!$AA$25="Leve"),CONCATENATE("R3C",'Mapa final'!$O$25),"")</f>
        <v/>
      </c>
      <c r="N18" s="82" t="str">
        <f>IF(AND('Mapa final'!$Y$26="Alta",'Mapa final'!$AA$26="Leve"),CONCATENATE("R3C",'Mapa final'!$O$26),"")</f>
        <v/>
      </c>
      <c r="O18" s="83" t="str">
        <f>IF(AND('Mapa final'!$Y$27="Alta",'Mapa final'!$AA$27="Leve"),CONCATENATE("R3C",'Mapa final'!$O$27),"")</f>
        <v/>
      </c>
      <c r="P18" s="81" t="str">
        <f>IF(AND('Mapa final'!$Y$22="Alta",'Mapa final'!$AA$22="Menor"),CONCATENATE("R3C",'Mapa final'!$O$22),"")</f>
        <v/>
      </c>
      <c r="Q18" s="82" t="str">
        <f>IF(AND('Mapa final'!$Y$23="Alta",'Mapa final'!$AA$23="Menor"),CONCATENATE("R3C",'Mapa final'!$O$23),"")</f>
        <v/>
      </c>
      <c r="R18" s="82" t="str">
        <f>IF(AND('Mapa final'!$Y$24="Alta",'Mapa final'!$AA$24="Menor"),CONCATENATE("R3C",'Mapa final'!$O$24),"")</f>
        <v/>
      </c>
      <c r="S18" s="82" t="str">
        <f>IF(AND('Mapa final'!$Y$25="Alta",'Mapa final'!$AA$25="Menor"),CONCATENATE("R3C",'Mapa final'!$O$25),"")</f>
        <v/>
      </c>
      <c r="T18" s="82" t="str">
        <f>IF(AND('Mapa final'!$Y$26="Alta",'Mapa final'!$AA$26="Menor"),CONCATENATE("R3C",'Mapa final'!$O$26),"")</f>
        <v/>
      </c>
      <c r="U18" s="83" t="str">
        <f>IF(AND('Mapa final'!$Y$27="Alta",'Mapa final'!$AA$27="Menor"),CONCATENATE("R3C",'Mapa final'!$O$27),"")</f>
        <v/>
      </c>
      <c r="V18" s="66" t="str">
        <f>IF(AND('Mapa final'!$Y$22="Alta",'Mapa final'!$AA$22="Moderado"),CONCATENATE("R3C",'Mapa final'!$O$22),"")</f>
        <v/>
      </c>
      <c r="W18" s="67" t="str">
        <f>IF(AND('Mapa final'!$Y$23="Alta",'Mapa final'!$AA$23="Moderado"),CONCATENATE("R3C",'Mapa final'!$O$23),"")</f>
        <v/>
      </c>
      <c r="X18" s="67" t="str">
        <f>IF(AND('Mapa final'!$Y$24="Alta",'Mapa final'!$AA$24="Moderado"),CONCATENATE("R3C",'Mapa final'!$O$24),"")</f>
        <v/>
      </c>
      <c r="Y18" s="67" t="str">
        <f>IF(AND('Mapa final'!$Y$25="Alta",'Mapa final'!$AA$25="Moderado"),CONCATENATE("R3C",'Mapa final'!$O$25),"")</f>
        <v/>
      </c>
      <c r="Z18" s="67" t="str">
        <f>IF(AND('Mapa final'!$Y$26="Alta",'Mapa final'!$AA$26="Moderado"),CONCATENATE("R3C",'Mapa final'!$O$26),"")</f>
        <v/>
      </c>
      <c r="AA18" s="68" t="str">
        <f>IF(AND('Mapa final'!$Y$27="Alta",'Mapa final'!$AA$27="Moderado"),CONCATENATE("R3C",'Mapa final'!$O$27),"")</f>
        <v/>
      </c>
      <c r="AB18" s="66" t="str">
        <f>IF(AND('Mapa final'!$Y$22="Alta",'Mapa final'!$AA$22="Mayor"),CONCATENATE("R3C",'Mapa final'!$O$22),"")</f>
        <v/>
      </c>
      <c r="AC18" s="67" t="str">
        <f>IF(AND('Mapa final'!$Y$23="Alta",'Mapa final'!$AA$23="Mayor"),CONCATENATE("R3C",'Mapa final'!$O$23),"")</f>
        <v/>
      </c>
      <c r="AD18" s="67" t="str">
        <f>IF(AND('Mapa final'!$Y$24="Alta",'Mapa final'!$AA$24="Mayor"),CONCATENATE("R3C",'Mapa final'!$O$24),"")</f>
        <v/>
      </c>
      <c r="AE18" s="67" t="str">
        <f>IF(AND('Mapa final'!$Y$25="Alta",'Mapa final'!$AA$25="Mayor"),CONCATENATE("R3C",'Mapa final'!$O$25),"")</f>
        <v/>
      </c>
      <c r="AF18" s="67" t="str">
        <f>IF(AND('Mapa final'!$Y$26="Alta",'Mapa final'!$AA$26="Mayor"),CONCATENATE("R3C",'Mapa final'!$O$26),"")</f>
        <v/>
      </c>
      <c r="AG18" s="68" t="str">
        <f>IF(AND('Mapa final'!$Y$27="Alta",'Mapa final'!$AA$27="Mayor"),CONCATENATE("R3C",'Mapa final'!$O$27),"")</f>
        <v/>
      </c>
      <c r="AH18" s="69" t="str">
        <f>IF(AND('Mapa final'!$Y$22="Alta",'Mapa final'!$AA$22="Catastrófico"),CONCATENATE("R3C",'Mapa final'!$O$22),"")</f>
        <v/>
      </c>
      <c r="AI18" s="70" t="str">
        <f>IF(AND('Mapa final'!$Y$23="Alta",'Mapa final'!$AA$23="Catastrófico"),CONCATENATE("R3C",'Mapa final'!$O$23),"")</f>
        <v/>
      </c>
      <c r="AJ18" s="70" t="str">
        <f>IF(AND('Mapa final'!$Y$24="Alta",'Mapa final'!$AA$24="Catastrófico"),CONCATENATE("R3C",'Mapa final'!$O$24),"")</f>
        <v/>
      </c>
      <c r="AK18" s="70" t="str">
        <f>IF(AND('Mapa final'!$Y$25="Alta",'Mapa final'!$AA$25="Catastrófico"),CONCATENATE("R3C",'Mapa final'!$O$25),"")</f>
        <v/>
      </c>
      <c r="AL18" s="70" t="str">
        <f>IF(AND('Mapa final'!$Y$26="Alta",'Mapa final'!$AA$26="Catastrófico"),CONCATENATE("R3C",'Mapa final'!$O$26),"")</f>
        <v/>
      </c>
      <c r="AM18" s="71" t="str">
        <f>IF(AND('Mapa final'!$Y$27="Alta",'Mapa final'!$AA$27="Catastrófico"),CONCATENATE("R3C",'Mapa final'!$O$27),"")</f>
        <v/>
      </c>
      <c r="AN18" s="97"/>
      <c r="AO18" s="324"/>
      <c r="AP18" s="325"/>
      <c r="AQ18" s="325"/>
      <c r="AR18" s="325"/>
      <c r="AS18" s="325"/>
      <c r="AT18" s="32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35"/>
      <c r="C19" s="235"/>
      <c r="D19" s="236"/>
      <c r="E19" s="334"/>
      <c r="F19" s="333"/>
      <c r="G19" s="333"/>
      <c r="H19" s="333"/>
      <c r="I19" s="333"/>
      <c r="J19" s="81" t="str">
        <f>IF(AND('Mapa final'!$Y$28="Alta",'Mapa final'!$AA$28="Leve"),CONCATENATE("R4C",'Mapa final'!$O$28),"")</f>
        <v/>
      </c>
      <c r="K19" s="82" t="str">
        <f>IF(AND('Mapa final'!$Y$29="Alta",'Mapa final'!$AA$29="Leve"),CONCATENATE("R4C",'Mapa final'!$O$29),"")</f>
        <v/>
      </c>
      <c r="L19" s="82" t="str">
        <f>IF(AND('Mapa final'!$Y$30="Alta",'Mapa final'!$AA$30="Leve"),CONCATENATE("R4C",'Mapa final'!$O$30),"")</f>
        <v/>
      </c>
      <c r="M19" s="82" t="str">
        <f>IF(AND('Mapa final'!$Y$31="Alta",'Mapa final'!$AA$31="Leve"),CONCATENATE("R4C",'Mapa final'!$O$31),"")</f>
        <v/>
      </c>
      <c r="N19" s="82" t="str">
        <f>IF(AND('Mapa final'!$Y$32="Alta",'Mapa final'!$AA$32="Leve"),CONCATENATE("R4C",'Mapa final'!$O$32),"")</f>
        <v/>
      </c>
      <c r="O19" s="83" t="str">
        <f>IF(AND('Mapa final'!$Y$33="Alta",'Mapa final'!$AA$33="Leve"),CONCATENATE("R4C",'Mapa final'!$O$33),"")</f>
        <v/>
      </c>
      <c r="P19" s="81" t="str">
        <f>IF(AND('Mapa final'!$Y$28="Alta",'Mapa final'!$AA$28="Menor"),CONCATENATE("R4C",'Mapa final'!$O$28),"")</f>
        <v/>
      </c>
      <c r="Q19" s="82" t="str">
        <f>IF(AND('Mapa final'!$Y$29="Alta",'Mapa final'!$AA$29="Menor"),CONCATENATE("R4C",'Mapa final'!$O$29),"")</f>
        <v/>
      </c>
      <c r="R19" s="82" t="str">
        <f>IF(AND('Mapa final'!$Y$30="Alta",'Mapa final'!$AA$30="Menor"),CONCATENATE("R4C",'Mapa final'!$O$30),"")</f>
        <v/>
      </c>
      <c r="S19" s="82" t="str">
        <f>IF(AND('Mapa final'!$Y$31="Alta",'Mapa final'!$AA$31="Menor"),CONCATENATE("R4C",'Mapa final'!$O$31),"")</f>
        <v/>
      </c>
      <c r="T19" s="82" t="str">
        <f>IF(AND('Mapa final'!$Y$32="Alta",'Mapa final'!$AA$32="Menor"),CONCATENATE("R4C",'Mapa final'!$O$32),"")</f>
        <v/>
      </c>
      <c r="U19" s="83" t="str">
        <f>IF(AND('Mapa final'!$Y$33="Alta",'Mapa final'!$AA$33="Menor"),CONCATENATE("R4C",'Mapa final'!$O$33),"")</f>
        <v/>
      </c>
      <c r="V19" s="66" t="str">
        <f>IF(AND('Mapa final'!$Y$28="Alta",'Mapa final'!$AA$28="Moderado"),CONCATENATE("R4C",'Mapa final'!$O$28),"")</f>
        <v/>
      </c>
      <c r="W19" s="67" t="str">
        <f>IF(AND('Mapa final'!$Y$29="Alta",'Mapa final'!$AA$29="Moderado"),CONCATENATE("R4C",'Mapa final'!$O$29),"")</f>
        <v/>
      </c>
      <c r="X19" s="67" t="str">
        <f>IF(AND('Mapa final'!$Y$30="Alta",'Mapa final'!$AA$30="Moderado"),CONCATENATE("R4C",'Mapa final'!$O$30),"")</f>
        <v/>
      </c>
      <c r="Y19" s="67" t="str">
        <f>IF(AND('Mapa final'!$Y$31="Alta",'Mapa final'!$AA$31="Moderado"),CONCATENATE("R4C",'Mapa final'!$O$31),"")</f>
        <v/>
      </c>
      <c r="Z19" s="67" t="str">
        <f>IF(AND('Mapa final'!$Y$32="Alta",'Mapa final'!$AA$32="Moderado"),CONCATENATE("R4C",'Mapa final'!$O$32),"")</f>
        <v/>
      </c>
      <c r="AA19" s="68" t="str">
        <f>IF(AND('Mapa final'!$Y$33="Alta",'Mapa final'!$AA$33="Moderado"),CONCATENATE("R4C",'Mapa final'!$O$33),"")</f>
        <v/>
      </c>
      <c r="AB19" s="66" t="str">
        <f>IF(AND('Mapa final'!$Y$28="Alta",'Mapa final'!$AA$28="Mayor"),CONCATENATE("R4C",'Mapa final'!$O$28),"")</f>
        <v/>
      </c>
      <c r="AC19" s="67" t="str">
        <f>IF(AND('Mapa final'!$Y$29="Alta",'Mapa final'!$AA$29="Mayor"),CONCATENATE("R4C",'Mapa final'!$O$29),"")</f>
        <v/>
      </c>
      <c r="AD19" s="67" t="str">
        <f>IF(AND('Mapa final'!$Y$30="Alta",'Mapa final'!$AA$30="Mayor"),CONCATENATE("R4C",'Mapa final'!$O$30),"")</f>
        <v/>
      </c>
      <c r="AE19" s="67" t="str">
        <f>IF(AND('Mapa final'!$Y$31="Alta",'Mapa final'!$AA$31="Mayor"),CONCATENATE("R4C",'Mapa final'!$O$31),"")</f>
        <v/>
      </c>
      <c r="AF19" s="67" t="str">
        <f>IF(AND('Mapa final'!$Y$32="Alta",'Mapa final'!$AA$32="Mayor"),CONCATENATE("R4C",'Mapa final'!$O$32),"")</f>
        <v/>
      </c>
      <c r="AG19" s="68" t="str">
        <f>IF(AND('Mapa final'!$Y$33="Alta",'Mapa final'!$AA$33="Mayor"),CONCATENATE("R4C",'Mapa final'!$O$33),"")</f>
        <v/>
      </c>
      <c r="AH19" s="69" t="str">
        <f>IF(AND('Mapa final'!$Y$28="Alta",'Mapa final'!$AA$28="Catastrófico"),CONCATENATE("R4C",'Mapa final'!$O$28),"")</f>
        <v/>
      </c>
      <c r="AI19" s="70" t="str">
        <f>IF(AND('Mapa final'!$Y$29="Alta",'Mapa final'!$AA$29="Catastrófico"),CONCATENATE("R4C",'Mapa final'!$O$29),"")</f>
        <v/>
      </c>
      <c r="AJ19" s="70" t="str">
        <f>IF(AND('Mapa final'!$Y$30="Alta",'Mapa final'!$AA$30="Catastrófico"),CONCATENATE("R4C",'Mapa final'!$O$30),"")</f>
        <v/>
      </c>
      <c r="AK19" s="70" t="str">
        <f>IF(AND('Mapa final'!$Y$31="Alta",'Mapa final'!$AA$31="Catastrófico"),CONCATENATE("R4C",'Mapa final'!$O$31),"")</f>
        <v/>
      </c>
      <c r="AL19" s="70" t="str">
        <f>IF(AND('Mapa final'!$Y$32="Alta",'Mapa final'!$AA$32="Catastrófico"),CONCATENATE("R4C",'Mapa final'!$O$32),"")</f>
        <v/>
      </c>
      <c r="AM19" s="71" t="str">
        <f>IF(AND('Mapa final'!$Y$33="Alta",'Mapa final'!$AA$33="Catastrófico"),CONCATENATE("R4C",'Mapa final'!$O$33),"")</f>
        <v/>
      </c>
      <c r="AN19" s="97"/>
      <c r="AO19" s="324"/>
      <c r="AP19" s="325"/>
      <c r="AQ19" s="325"/>
      <c r="AR19" s="325"/>
      <c r="AS19" s="325"/>
      <c r="AT19" s="32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35"/>
      <c r="C20" s="235"/>
      <c r="D20" s="236"/>
      <c r="E20" s="334"/>
      <c r="F20" s="333"/>
      <c r="G20" s="333"/>
      <c r="H20" s="333"/>
      <c r="I20" s="333"/>
      <c r="J20" s="81" t="str">
        <f>IF(AND('Mapa final'!$Y$34="Alta",'Mapa final'!$AA$34="Leve"),CONCATENATE("R5C",'Mapa final'!$O$34),"")</f>
        <v/>
      </c>
      <c r="K20" s="82" t="str">
        <f>IF(AND('Mapa final'!$Y$35="Alta",'Mapa final'!$AA$35="Leve"),CONCATENATE("R5C",'Mapa final'!$O$35),"")</f>
        <v/>
      </c>
      <c r="L20" s="82" t="str">
        <f>IF(AND('Mapa final'!$Y$36="Alta",'Mapa final'!$AA$36="Leve"),CONCATENATE("R5C",'Mapa final'!$O$36),"")</f>
        <v/>
      </c>
      <c r="M20" s="82" t="str">
        <f>IF(AND('Mapa final'!$Y$37="Alta",'Mapa final'!$AA$37="Leve"),CONCATENATE("R5C",'Mapa final'!$O$37),"")</f>
        <v/>
      </c>
      <c r="N20" s="82" t="str">
        <f>IF(AND('Mapa final'!$Y$38="Alta",'Mapa final'!$AA$38="Leve"),CONCATENATE("R5C",'Mapa final'!$O$38),"")</f>
        <v/>
      </c>
      <c r="O20" s="83" t="str">
        <f>IF(AND('Mapa final'!$Y$39="Alta",'Mapa final'!$AA$39="Leve"),CONCATENATE("R5C",'Mapa final'!$O$39),"")</f>
        <v/>
      </c>
      <c r="P20" s="81" t="str">
        <f>IF(AND('Mapa final'!$Y$34="Alta",'Mapa final'!$AA$34="Menor"),CONCATENATE("R5C",'Mapa final'!$O$34),"")</f>
        <v/>
      </c>
      <c r="Q20" s="82" t="str">
        <f>IF(AND('Mapa final'!$Y$35="Alta",'Mapa final'!$AA$35="Menor"),CONCATENATE("R5C",'Mapa final'!$O$35),"")</f>
        <v/>
      </c>
      <c r="R20" s="82" t="str">
        <f>IF(AND('Mapa final'!$Y$36="Alta",'Mapa final'!$AA$36="Menor"),CONCATENATE("R5C",'Mapa final'!$O$36),"")</f>
        <v/>
      </c>
      <c r="S20" s="82" t="str">
        <f>IF(AND('Mapa final'!$Y$37="Alta",'Mapa final'!$AA$37="Menor"),CONCATENATE("R5C",'Mapa final'!$O$37),"")</f>
        <v/>
      </c>
      <c r="T20" s="82" t="str">
        <f>IF(AND('Mapa final'!$Y$38="Alta",'Mapa final'!$AA$38="Menor"),CONCATENATE("R5C",'Mapa final'!$O$38),"")</f>
        <v/>
      </c>
      <c r="U20" s="83" t="str">
        <f>IF(AND('Mapa final'!$Y$39="Alta",'Mapa final'!$AA$39="Menor"),CONCATENATE("R5C",'Mapa final'!$O$39),"")</f>
        <v/>
      </c>
      <c r="V20" s="66" t="str">
        <f>IF(AND('Mapa final'!$Y$34="Alta",'Mapa final'!$AA$34="Moderado"),CONCATENATE("R5C",'Mapa final'!$O$34),"")</f>
        <v/>
      </c>
      <c r="W20" s="67" t="str">
        <f>IF(AND('Mapa final'!$Y$35="Alta",'Mapa final'!$AA$35="Moderado"),CONCATENATE("R5C",'Mapa final'!$O$35),"")</f>
        <v/>
      </c>
      <c r="X20" s="67" t="str">
        <f>IF(AND('Mapa final'!$Y$36="Alta",'Mapa final'!$AA$36="Moderado"),CONCATENATE("R5C",'Mapa final'!$O$36),"")</f>
        <v/>
      </c>
      <c r="Y20" s="67" t="str">
        <f>IF(AND('Mapa final'!$Y$37="Alta",'Mapa final'!$AA$37="Moderado"),CONCATENATE("R5C",'Mapa final'!$O$37),"")</f>
        <v/>
      </c>
      <c r="Z20" s="67" t="str">
        <f>IF(AND('Mapa final'!$Y$38="Alta",'Mapa final'!$AA$38="Moderado"),CONCATENATE("R5C",'Mapa final'!$O$38),"")</f>
        <v/>
      </c>
      <c r="AA20" s="68" t="str">
        <f>IF(AND('Mapa final'!$Y$39="Alta",'Mapa final'!$AA$39="Moderado"),CONCATENATE("R5C",'Mapa final'!$O$39),"")</f>
        <v/>
      </c>
      <c r="AB20" s="66" t="str">
        <f>IF(AND('Mapa final'!$Y$34="Alta",'Mapa final'!$AA$34="Mayor"),CONCATENATE("R5C",'Mapa final'!$O$34),"")</f>
        <v/>
      </c>
      <c r="AC20" s="67" t="str">
        <f>IF(AND('Mapa final'!$Y$35="Alta",'Mapa final'!$AA$35="Mayor"),CONCATENATE("R5C",'Mapa final'!$O$35),"")</f>
        <v/>
      </c>
      <c r="AD20" s="67" t="str">
        <f>IF(AND('Mapa final'!$Y$36="Alta",'Mapa final'!$AA$36="Mayor"),CONCATENATE("R5C",'Mapa final'!$O$36),"")</f>
        <v/>
      </c>
      <c r="AE20" s="67" t="str">
        <f>IF(AND('Mapa final'!$Y$37="Alta",'Mapa final'!$AA$37="Mayor"),CONCATENATE("R5C",'Mapa final'!$O$37),"")</f>
        <v/>
      </c>
      <c r="AF20" s="67" t="str">
        <f>IF(AND('Mapa final'!$Y$38="Alta",'Mapa final'!$AA$38="Mayor"),CONCATENATE("R5C",'Mapa final'!$O$38),"")</f>
        <v/>
      </c>
      <c r="AG20" s="68" t="str">
        <f>IF(AND('Mapa final'!$Y$39="Alta",'Mapa final'!$AA$39="Mayor"),CONCATENATE("R5C",'Mapa final'!$O$39),"")</f>
        <v/>
      </c>
      <c r="AH20" s="69" t="str">
        <f>IF(AND('Mapa final'!$Y$34="Alta",'Mapa final'!$AA$34="Catastrófico"),CONCATENATE("R5C",'Mapa final'!$O$34),"")</f>
        <v/>
      </c>
      <c r="AI20" s="70" t="str">
        <f>IF(AND('Mapa final'!$Y$35="Alta",'Mapa final'!$AA$35="Catastrófico"),CONCATENATE("R5C",'Mapa final'!$O$35),"")</f>
        <v/>
      </c>
      <c r="AJ20" s="70" t="str">
        <f>IF(AND('Mapa final'!$Y$36="Alta",'Mapa final'!$AA$36="Catastrófico"),CONCATENATE("R5C",'Mapa final'!$O$36),"")</f>
        <v/>
      </c>
      <c r="AK20" s="70" t="str">
        <f>IF(AND('Mapa final'!$Y$37="Alta",'Mapa final'!$AA$37="Catastrófico"),CONCATENATE("R5C",'Mapa final'!$O$37),"")</f>
        <v/>
      </c>
      <c r="AL20" s="70" t="str">
        <f>IF(AND('Mapa final'!$Y$38="Alta",'Mapa final'!$AA$38="Catastrófico"),CONCATENATE("R5C",'Mapa final'!$O$38),"")</f>
        <v/>
      </c>
      <c r="AM20" s="71" t="str">
        <f>IF(AND('Mapa final'!$Y$39="Alta",'Mapa final'!$AA$39="Catastrófico"),CONCATENATE("R5C",'Mapa final'!$O$39),"")</f>
        <v/>
      </c>
      <c r="AN20" s="97"/>
      <c r="AO20" s="324"/>
      <c r="AP20" s="325"/>
      <c r="AQ20" s="325"/>
      <c r="AR20" s="325"/>
      <c r="AS20" s="325"/>
      <c r="AT20" s="32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35"/>
      <c r="C21" s="235"/>
      <c r="D21" s="236"/>
      <c r="E21" s="334"/>
      <c r="F21" s="333"/>
      <c r="G21" s="333"/>
      <c r="H21" s="333"/>
      <c r="I21" s="333"/>
      <c r="J21" s="81" t="str">
        <f>IF(AND('Mapa final'!$Y$40="Alta",'Mapa final'!$AA$40="Leve"),CONCATENATE("R6C",'Mapa final'!$O$40),"")</f>
        <v/>
      </c>
      <c r="K21" s="82" t="str">
        <f>IF(AND('Mapa final'!$Y$41="Alta",'Mapa final'!$AA$41="Leve"),CONCATENATE("R6C",'Mapa final'!$O$41),"")</f>
        <v/>
      </c>
      <c r="L21" s="82" t="str">
        <f>IF(AND('Mapa final'!$Y$42="Alta",'Mapa final'!$AA$42="Leve"),CONCATENATE("R6C",'Mapa final'!$O$42),"")</f>
        <v/>
      </c>
      <c r="M21" s="82" t="str">
        <f>IF(AND('Mapa final'!$Y$43="Alta",'Mapa final'!$AA$43="Leve"),CONCATENATE("R6C",'Mapa final'!$O$43),"")</f>
        <v/>
      </c>
      <c r="N21" s="82" t="str">
        <f>IF(AND('Mapa final'!$Y$44="Alta",'Mapa final'!$AA$44="Leve"),CONCATENATE("R6C",'Mapa final'!$O$44),"")</f>
        <v/>
      </c>
      <c r="O21" s="83" t="str">
        <f>IF(AND('Mapa final'!$Y$45="Alta",'Mapa final'!$AA$45="Leve"),CONCATENATE("R6C",'Mapa final'!$O$45),"")</f>
        <v/>
      </c>
      <c r="P21" s="81" t="str">
        <f>IF(AND('Mapa final'!$Y$40="Alta",'Mapa final'!$AA$40="Menor"),CONCATENATE("R6C",'Mapa final'!$O$40),"")</f>
        <v/>
      </c>
      <c r="Q21" s="82" t="str">
        <f>IF(AND('Mapa final'!$Y$41="Alta",'Mapa final'!$AA$41="Menor"),CONCATENATE("R6C",'Mapa final'!$O$41),"")</f>
        <v/>
      </c>
      <c r="R21" s="82" t="str">
        <f>IF(AND('Mapa final'!$Y$42="Alta",'Mapa final'!$AA$42="Menor"),CONCATENATE("R6C",'Mapa final'!$O$42),"")</f>
        <v/>
      </c>
      <c r="S21" s="82" t="str">
        <f>IF(AND('Mapa final'!$Y$43="Alta",'Mapa final'!$AA$43="Menor"),CONCATENATE("R6C",'Mapa final'!$O$43),"")</f>
        <v/>
      </c>
      <c r="T21" s="82" t="str">
        <f>IF(AND('Mapa final'!$Y$44="Alta",'Mapa final'!$AA$44="Menor"),CONCATENATE("R6C",'Mapa final'!$O$44),"")</f>
        <v/>
      </c>
      <c r="U21" s="83" t="str">
        <f>IF(AND('Mapa final'!$Y$45="Alta",'Mapa final'!$AA$45="Menor"),CONCATENATE("R6C",'Mapa final'!$O$45),"")</f>
        <v/>
      </c>
      <c r="V21" s="66" t="str">
        <f>IF(AND('Mapa final'!$Y$40="Alta",'Mapa final'!$AA$40="Moderado"),CONCATENATE("R6C",'Mapa final'!$O$40),"")</f>
        <v/>
      </c>
      <c r="W21" s="67" t="str">
        <f>IF(AND('Mapa final'!$Y$41="Alta",'Mapa final'!$AA$41="Moderado"),CONCATENATE("R6C",'Mapa final'!$O$41),"")</f>
        <v/>
      </c>
      <c r="X21" s="67" t="str">
        <f>IF(AND('Mapa final'!$Y$42="Alta",'Mapa final'!$AA$42="Moderado"),CONCATENATE("R6C",'Mapa final'!$O$42),"")</f>
        <v/>
      </c>
      <c r="Y21" s="67" t="str">
        <f>IF(AND('Mapa final'!$Y$43="Alta",'Mapa final'!$AA$43="Moderado"),CONCATENATE("R6C",'Mapa final'!$O$43),"")</f>
        <v/>
      </c>
      <c r="Z21" s="67" t="str">
        <f>IF(AND('Mapa final'!$Y$44="Alta",'Mapa final'!$AA$44="Moderado"),CONCATENATE("R6C",'Mapa final'!$O$44),"")</f>
        <v/>
      </c>
      <c r="AA21" s="68" t="str">
        <f>IF(AND('Mapa final'!$Y$45="Alta",'Mapa final'!$AA$45="Moderado"),CONCATENATE("R6C",'Mapa final'!$O$45),"")</f>
        <v/>
      </c>
      <c r="AB21" s="66" t="str">
        <f>IF(AND('Mapa final'!$Y$40="Alta",'Mapa final'!$AA$40="Mayor"),CONCATENATE("R6C",'Mapa final'!$O$40),"")</f>
        <v/>
      </c>
      <c r="AC21" s="67" t="str">
        <f>IF(AND('Mapa final'!$Y$41="Alta",'Mapa final'!$AA$41="Mayor"),CONCATENATE("R6C",'Mapa final'!$O$41),"")</f>
        <v/>
      </c>
      <c r="AD21" s="67" t="str">
        <f>IF(AND('Mapa final'!$Y$42="Alta",'Mapa final'!$AA$42="Mayor"),CONCATENATE("R6C",'Mapa final'!$O$42),"")</f>
        <v/>
      </c>
      <c r="AE21" s="67" t="str">
        <f>IF(AND('Mapa final'!$Y$43="Alta",'Mapa final'!$AA$43="Mayor"),CONCATENATE("R6C",'Mapa final'!$O$43),"")</f>
        <v/>
      </c>
      <c r="AF21" s="67" t="str">
        <f>IF(AND('Mapa final'!$Y$44="Alta",'Mapa final'!$AA$44="Mayor"),CONCATENATE("R6C",'Mapa final'!$O$44),"")</f>
        <v/>
      </c>
      <c r="AG21" s="68" t="str">
        <f>IF(AND('Mapa final'!$Y$45="Alta",'Mapa final'!$AA$45="Mayor"),CONCATENATE("R6C",'Mapa final'!$O$45),"")</f>
        <v/>
      </c>
      <c r="AH21" s="69" t="str">
        <f>IF(AND('Mapa final'!$Y$40="Alta",'Mapa final'!$AA$40="Catastrófico"),CONCATENATE("R6C",'Mapa final'!$O$40),"")</f>
        <v/>
      </c>
      <c r="AI21" s="70" t="str">
        <f>IF(AND('Mapa final'!$Y$41="Alta",'Mapa final'!$AA$41="Catastrófico"),CONCATENATE("R6C",'Mapa final'!$O$41),"")</f>
        <v/>
      </c>
      <c r="AJ21" s="70" t="str">
        <f>IF(AND('Mapa final'!$Y$42="Alta",'Mapa final'!$AA$42="Catastrófico"),CONCATENATE("R6C",'Mapa final'!$O$42),"")</f>
        <v/>
      </c>
      <c r="AK21" s="70" t="str">
        <f>IF(AND('Mapa final'!$Y$43="Alta",'Mapa final'!$AA$43="Catastrófico"),CONCATENATE("R6C",'Mapa final'!$O$43),"")</f>
        <v/>
      </c>
      <c r="AL21" s="70" t="str">
        <f>IF(AND('Mapa final'!$Y$44="Alta",'Mapa final'!$AA$44="Catastrófico"),CONCATENATE("R6C",'Mapa final'!$O$44),"")</f>
        <v/>
      </c>
      <c r="AM21" s="71" t="str">
        <f>IF(AND('Mapa final'!$Y$45="Alta",'Mapa final'!$AA$45="Catastrófico"),CONCATENATE("R6C",'Mapa final'!$O$45),"")</f>
        <v/>
      </c>
      <c r="AN21" s="97"/>
      <c r="AO21" s="324"/>
      <c r="AP21" s="325"/>
      <c r="AQ21" s="325"/>
      <c r="AR21" s="325"/>
      <c r="AS21" s="325"/>
      <c r="AT21" s="32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35"/>
      <c r="C22" s="235"/>
      <c r="D22" s="236"/>
      <c r="E22" s="334"/>
      <c r="F22" s="333"/>
      <c r="G22" s="333"/>
      <c r="H22" s="333"/>
      <c r="I22" s="333"/>
      <c r="J22" s="81" t="str">
        <f>IF(AND('Mapa final'!$Y$46="Alta",'Mapa final'!$AA$46="Leve"),CONCATENATE("R7C",'Mapa final'!$O$46),"")</f>
        <v/>
      </c>
      <c r="K22" s="82" t="str">
        <f>IF(AND('Mapa final'!$Y$47="Alta",'Mapa final'!$AA$47="Leve"),CONCATENATE("R7C",'Mapa final'!$O$47),"")</f>
        <v/>
      </c>
      <c r="L22" s="82" t="str">
        <f>IF(AND('Mapa final'!$Y$48="Alta",'Mapa final'!$AA$48="Leve"),CONCATENATE("R7C",'Mapa final'!$O$48),"")</f>
        <v/>
      </c>
      <c r="M22" s="82" t="str">
        <f>IF(AND('Mapa final'!$Y$49="Alta",'Mapa final'!$AA$49="Leve"),CONCATENATE("R7C",'Mapa final'!$O$49),"")</f>
        <v/>
      </c>
      <c r="N22" s="82" t="str">
        <f>IF(AND('Mapa final'!$Y$50="Alta",'Mapa final'!$AA$50="Leve"),CONCATENATE("R7C",'Mapa final'!$O$50),"")</f>
        <v/>
      </c>
      <c r="O22" s="83" t="str">
        <f>IF(AND('Mapa final'!$Y$51="Alta",'Mapa final'!$AA$51="Leve"),CONCATENATE("R7C",'Mapa final'!$O$51),"")</f>
        <v/>
      </c>
      <c r="P22" s="81" t="str">
        <f>IF(AND('Mapa final'!$Y$46="Alta",'Mapa final'!$AA$46="Menor"),CONCATENATE("R7C",'Mapa final'!$O$46),"")</f>
        <v/>
      </c>
      <c r="Q22" s="82" t="str">
        <f>IF(AND('Mapa final'!$Y$47="Alta",'Mapa final'!$AA$47="Menor"),CONCATENATE("R7C",'Mapa final'!$O$47),"")</f>
        <v/>
      </c>
      <c r="R22" s="82" t="str">
        <f>IF(AND('Mapa final'!$Y$48="Alta",'Mapa final'!$AA$48="Menor"),CONCATENATE("R7C",'Mapa final'!$O$48),"")</f>
        <v/>
      </c>
      <c r="S22" s="82" t="str">
        <f>IF(AND('Mapa final'!$Y$49="Alta",'Mapa final'!$AA$49="Menor"),CONCATENATE("R7C",'Mapa final'!$O$49),"")</f>
        <v/>
      </c>
      <c r="T22" s="82" t="str">
        <f>IF(AND('Mapa final'!$Y$50="Alta",'Mapa final'!$AA$50="Menor"),CONCATENATE("R7C",'Mapa final'!$O$50),"")</f>
        <v/>
      </c>
      <c r="U22" s="83" t="str">
        <f>IF(AND('Mapa final'!$Y$51="Alta",'Mapa final'!$AA$51="Menor"),CONCATENATE("R7C",'Mapa final'!$O$51),"")</f>
        <v/>
      </c>
      <c r="V22" s="66" t="str">
        <f>IF(AND('Mapa final'!$Y$46="Alta",'Mapa final'!$AA$46="Moderado"),CONCATENATE("R7C",'Mapa final'!$O$46),"")</f>
        <v/>
      </c>
      <c r="W22" s="67" t="str">
        <f>IF(AND('Mapa final'!$Y$47="Alta",'Mapa final'!$AA$47="Moderado"),CONCATENATE("R7C",'Mapa final'!$O$47),"")</f>
        <v/>
      </c>
      <c r="X22" s="67" t="str">
        <f>IF(AND('Mapa final'!$Y$48="Alta",'Mapa final'!$AA$48="Moderado"),CONCATENATE("R7C",'Mapa final'!$O$48),"")</f>
        <v/>
      </c>
      <c r="Y22" s="67" t="str">
        <f>IF(AND('Mapa final'!$Y$49="Alta",'Mapa final'!$AA$49="Moderado"),CONCATENATE("R7C",'Mapa final'!$O$49),"")</f>
        <v/>
      </c>
      <c r="Z22" s="67" t="str">
        <f>IF(AND('Mapa final'!$Y$50="Alta",'Mapa final'!$AA$50="Moderado"),CONCATENATE("R7C",'Mapa final'!$O$50),"")</f>
        <v/>
      </c>
      <c r="AA22" s="68" t="str">
        <f>IF(AND('Mapa final'!$Y$51="Alta",'Mapa final'!$AA$51="Moderado"),CONCATENATE("R7C",'Mapa final'!$O$51),"")</f>
        <v/>
      </c>
      <c r="AB22" s="66" t="str">
        <f>IF(AND('Mapa final'!$Y$46="Alta",'Mapa final'!$AA$46="Mayor"),CONCATENATE("R7C",'Mapa final'!$O$46),"")</f>
        <v/>
      </c>
      <c r="AC22" s="67" t="str">
        <f>IF(AND('Mapa final'!$Y$47="Alta",'Mapa final'!$AA$47="Mayor"),CONCATENATE("R7C",'Mapa final'!$O$47),"")</f>
        <v/>
      </c>
      <c r="AD22" s="67" t="str">
        <f>IF(AND('Mapa final'!$Y$48="Alta",'Mapa final'!$AA$48="Mayor"),CONCATENATE("R7C",'Mapa final'!$O$48),"")</f>
        <v/>
      </c>
      <c r="AE22" s="67" t="str">
        <f>IF(AND('Mapa final'!$Y$49="Alta",'Mapa final'!$AA$49="Mayor"),CONCATENATE("R7C",'Mapa final'!$O$49),"")</f>
        <v/>
      </c>
      <c r="AF22" s="67" t="str">
        <f>IF(AND('Mapa final'!$Y$50="Alta",'Mapa final'!$AA$50="Mayor"),CONCATENATE("R7C",'Mapa final'!$O$50),"")</f>
        <v/>
      </c>
      <c r="AG22" s="68" t="str">
        <f>IF(AND('Mapa final'!$Y$51="Alta",'Mapa final'!$AA$51="Mayor"),CONCATENATE("R7C",'Mapa final'!$O$51),"")</f>
        <v/>
      </c>
      <c r="AH22" s="69" t="str">
        <f>IF(AND('Mapa final'!$Y$46="Alta",'Mapa final'!$AA$46="Catastrófico"),CONCATENATE("R7C",'Mapa final'!$O$46),"")</f>
        <v/>
      </c>
      <c r="AI22" s="70" t="str">
        <f>IF(AND('Mapa final'!$Y$47="Alta",'Mapa final'!$AA$47="Catastrófico"),CONCATENATE("R7C",'Mapa final'!$O$47),"")</f>
        <v/>
      </c>
      <c r="AJ22" s="70" t="str">
        <f>IF(AND('Mapa final'!$Y$48="Alta",'Mapa final'!$AA$48="Catastrófico"),CONCATENATE("R7C",'Mapa final'!$O$48),"")</f>
        <v/>
      </c>
      <c r="AK22" s="70" t="str">
        <f>IF(AND('Mapa final'!$Y$49="Alta",'Mapa final'!$AA$49="Catastrófico"),CONCATENATE("R7C",'Mapa final'!$O$49),"")</f>
        <v/>
      </c>
      <c r="AL22" s="70" t="str">
        <f>IF(AND('Mapa final'!$Y$50="Alta",'Mapa final'!$AA$50="Catastrófico"),CONCATENATE("R7C",'Mapa final'!$O$50),"")</f>
        <v/>
      </c>
      <c r="AM22" s="71" t="str">
        <f>IF(AND('Mapa final'!$Y$51="Alta",'Mapa final'!$AA$51="Catastrófico"),CONCATENATE("R7C",'Mapa final'!$O$51),"")</f>
        <v/>
      </c>
      <c r="AN22" s="97"/>
      <c r="AO22" s="324"/>
      <c r="AP22" s="325"/>
      <c r="AQ22" s="325"/>
      <c r="AR22" s="325"/>
      <c r="AS22" s="325"/>
      <c r="AT22" s="32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35"/>
      <c r="C23" s="235"/>
      <c r="D23" s="236"/>
      <c r="E23" s="334"/>
      <c r="F23" s="333"/>
      <c r="G23" s="333"/>
      <c r="H23" s="333"/>
      <c r="I23" s="333"/>
      <c r="J23" s="81" t="str">
        <f>IF(AND('Mapa final'!$Y$52="Alta",'Mapa final'!$AA$52="Leve"),CONCATENATE("R8C",'Mapa final'!$O$52),"")</f>
        <v/>
      </c>
      <c r="K23" s="82" t="str">
        <f>IF(AND('Mapa final'!$Y$53="Alta",'Mapa final'!$AA$53="Leve"),CONCATENATE("R8C",'Mapa final'!$O$53),"")</f>
        <v/>
      </c>
      <c r="L23" s="82" t="str">
        <f>IF(AND('Mapa final'!$Y$54="Alta",'Mapa final'!$AA$54="Leve"),CONCATENATE("R8C",'Mapa final'!$O$54),"")</f>
        <v/>
      </c>
      <c r="M23" s="82" t="str">
        <f>IF(AND('Mapa final'!$Y$55="Alta",'Mapa final'!$AA$55="Leve"),CONCATENATE("R8C",'Mapa final'!$O$55),"")</f>
        <v/>
      </c>
      <c r="N23" s="82" t="str">
        <f>IF(AND('Mapa final'!$Y$56="Alta",'Mapa final'!$AA$56="Leve"),CONCATENATE("R8C",'Mapa final'!$O$56),"")</f>
        <v/>
      </c>
      <c r="O23" s="83" t="str">
        <f>IF(AND('Mapa final'!$Y$57="Alta",'Mapa final'!$AA$57="Leve"),CONCATENATE("R8C",'Mapa final'!$O$57),"")</f>
        <v/>
      </c>
      <c r="P23" s="81" t="str">
        <f>IF(AND('Mapa final'!$Y$52="Alta",'Mapa final'!$AA$52="Menor"),CONCATENATE("R8C",'Mapa final'!$O$52),"")</f>
        <v/>
      </c>
      <c r="Q23" s="82" t="str">
        <f>IF(AND('Mapa final'!$Y$53="Alta",'Mapa final'!$AA$53="Menor"),CONCATENATE("R8C",'Mapa final'!$O$53),"")</f>
        <v/>
      </c>
      <c r="R23" s="82" t="str">
        <f>IF(AND('Mapa final'!$Y$54="Alta",'Mapa final'!$AA$54="Menor"),CONCATENATE("R8C",'Mapa final'!$O$54),"")</f>
        <v/>
      </c>
      <c r="S23" s="82" t="str">
        <f>IF(AND('Mapa final'!$Y$55="Alta",'Mapa final'!$AA$55="Menor"),CONCATENATE("R8C",'Mapa final'!$O$55),"")</f>
        <v/>
      </c>
      <c r="T23" s="82" t="str">
        <f>IF(AND('Mapa final'!$Y$56="Alta",'Mapa final'!$AA$56="Menor"),CONCATENATE("R8C",'Mapa final'!$O$56),"")</f>
        <v/>
      </c>
      <c r="U23" s="83" t="str">
        <f>IF(AND('Mapa final'!$Y$57="Alta",'Mapa final'!$AA$57="Menor"),CONCATENATE("R8C",'Mapa final'!$O$57),"")</f>
        <v/>
      </c>
      <c r="V23" s="66" t="str">
        <f>IF(AND('Mapa final'!$Y$52="Alta",'Mapa final'!$AA$52="Moderado"),CONCATENATE("R8C",'Mapa final'!$O$52),"")</f>
        <v/>
      </c>
      <c r="W23" s="67" t="str">
        <f>IF(AND('Mapa final'!$Y$53="Alta",'Mapa final'!$AA$53="Moderado"),CONCATENATE("R8C",'Mapa final'!$O$53),"")</f>
        <v/>
      </c>
      <c r="X23" s="67" t="str">
        <f>IF(AND('Mapa final'!$Y$54="Alta",'Mapa final'!$AA$54="Moderado"),CONCATENATE("R8C",'Mapa final'!$O$54),"")</f>
        <v/>
      </c>
      <c r="Y23" s="67" t="str">
        <f>IF(AND('Mapa final'!$Y$55="Alta",'Mapa final'!$AA$55="Moderado"),CONCATENATE("R8C",'Mapa final'!$O$55),"")</f>
        <v/>
      </c>
      <c r="Z23" s="67" t="str">
        <f>IF(AND('Mapa final'!$Y$56="Alta",'Mapa final'!$AA$56="Moderado"),CONCATENATE("R8C",'Mapa final'!$O$56),"")</f>
        <v/>
      </c>
      <c r="AA23" s="68" t="str">
        <f>IF(AND('Mapa final'!$Y$57="Alta",'Mapa final'!$AA$57="Moderado"),CONCATENATE("R8C",'Mapa final'!$O$57),"")</f>
        <v/>
      </c>
      <c r="AB23" s="66" t="str">
        <f>IF(AND('Mapa final'!$Y$52="Alta",'Mapa final'!$AA$52="Mayor"),CONCATENATE("R8C",'Mapa final'!$O$52),"")</f>
        <v/>
      </c>
      <c r="AC23" s="67" t="str">
        <f>IF(AND('Mapa final'!$Y$53="Alta",'Mapa final'!$AA$53="Mayor"),CONCATENATE("R8C",'Mapa final'!$O$53),"")</f>
        <v/>
      </c>
      <c r="AD23" s="67" t="str">
        <f>IF(AND('Mapa final'!$Y$54="Alta",'Mapa final'!$AA$54="Mayor"),CONCATENATE("R8C",'Mapa final'!$O$54),"")</f>
        <v/>
      </c>
      <c r="AE23" s="67" t="str">
        <f>IF(AND('Mapa final'!$Y$55="Alta",'Mapa final'!$AA$55="Mayor"),CONCATENATE("R8C",'Mapa final'!$O$55),"")</f>
        <v/>
      </c>
      <c r="AF23" s="67" t="str">
        <f>IF(AND('Mapa final'!$Y$56="Alta",'Mapa final'!$AA$56="Mayor"),CONCATENATE("R8C",'Mapa final'!$O$56),"")</f>
        <v/>
      </c>
      <c r="AG23" s="68" t="str">
        <f>IF(AND('Mapa final'!$Y$57="Alta",'Mapa final'!$AA$57="Mayor"),CONCATENATE("R8C",'Mapa final'!$O$57),"")</f>
        <v/>
      </c>
      <c r="AH23" s="69" t="str">
        <f>IF(AND('Mapa final'!$Y$52="Alta",'Mapa final'!$AA$52="Catastrófico"),CONCATENATE("R8C",'Mapa final'!$O$52),"")</f>
        <v/>
      </c>
      <c r="AI23" s="70" t="str">
        <f>IF(AND('Mapa final'!$Y$53="Alta",'Mapa final'!$AA$53="Catastrófico"),CONCATENATE("R8C",'Mapa final'!$O$53),"")</f>
        <v/>
      </c>
      <c r="AJ23" s="70" t="str">
        <f>IF(AND('Mapa final'!$Y$54="Alta",'Mapa final'!$AA$54="Catastrófico"),CONCATENATE("R8C",'Mapa final'!$O$54),"")</f>
        <v/>
      </c>
      <c r="AK23" s="70" t="str">
        <f>IF(AND('Mapa final'!$Y$55="Alta",'Mapa final'!$AA$55="Catastrófico"),CONCATENATE("R8C",'Mapa final'!$O$55),"")</f>
        <v/>
      </c>
      <c r="AL23" s="70" t="str">
        <f>IF(AND('Mapa final'!$Y$56="Alta",'Mapa final'!$AA$56="Catastrófico"),CONCATENATE("R8C",'Mapa final'!$O$56),"")</f>
        <v/>
      </c>
      <c r="AM23" s="71" t="str">
        <f>IF(AND('Mapa final'!$Y$57="Alta",'Mapa final'!$AA$57="Catastrófico"),CONCATENATE("R8C",'Mapa final'!$O$57),"")</f>
        <v/>
      </c>
      <c r="AN23" s="97"/>
      <c r="AO23" s="324"/>
      <c r="AP23" s="325"/>
      <c r="AQ23" s="325"/>
      <c r="AR23" s="325"/>
      <c r="AS23" s="325"/>
      <c r="AT23" s="32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35"/>
      <c r="C24" s="235"/>
      <c r="D24" s="236"/>
      <c r="E24" s="334"/>
      <c r="F24" s="333"/>
      <c r="G24" s="333"/>
      <c r="H24" s="333"/>
      <c r="I24" s="333"/>
      <c r="J24" s="81" t="str">
        <f>IF(AND('Mapa final'!$Y$58="Alta",'Mapa final'!$AA$58="Leve"),CONCATENATE("R9C",'Mapa final'!$O$58),"")</f>
        <v/>
      </c>
      <c r="K24" s="82" t="str">
        <f>IF(AND('Mapa final'!$Y$59="Alta",'Mapa final'!$AA$59="Leve"),CONCATENATE("R9C",'Mapa final'!$O$59),"")</f>
        <v/>
      </c>
      <c r="L24" s="82" t="str">
        <f>IF(AND('Mapa final'!$Y$60="Alta",'Mapa final'!$AA$60="Leve"),CONCATENATE("R9C",'Mapa final'!$O$60),"")</f>
        <v/>
      </c>
      <c r="M24" s="82" t="str">
        <f>IF(AND('Mapa final'!$Y$61="Alta",'Mapa final'!$AA$61="Leve"),CONCATENATE("R9C",'Mapa final'!$O$61),"")</f>
        <v/>
      </c>
      <c r="N24" s="82" t="str">
        <f>IF(AND('Mapa final'!$Y$62="Alta",'Mapa final'!$AA$62="Leve"),CONCATENATE("R9C",'Mapa final'!$O$62),"")</f>
        <v/>
      </c>
      <c r="O24" s="83" t="str">
        <f>IF(AND('Mapa final'!$Y$63="Alta",'Mapa final'!$AA$63="Leve"),CONCATENATE("R9C",'Mapa final'!$O$63),"")</f>
        <v/>
      </c>
      <c r="P24" s="81" t="str">
        <f>IF(AND('Mapa final'!$Y$58="Alta",'Mapa final'!$AA$58="Menor"),CONCATENATE("R9C",'Mapa final'!$O$58),"")</f>
        <v/>
      </c>
      <c r="Q24" s="82" t="str">
        <f>IF(AND('Mapa final'!$Y$59="Alta",'Mapa final'!$AA$59="Menor"),CONCATENATE("R9C",'Mapa final'!$O$59),"")</f>
        <v/>
      </c>
      <c r="R24" s="82" t="str">
        <f>IF(AND('Mapa final'!$Y$60="Alta",'Mapa final'!$AA$60="Menor"),CONCATENATE("R9C",'Mapa final'!$O$60),"")</f>
        <v/>
      </c>
      <c r="S24" s="82" t="str">
        <f>IF(AND('Mapa final'!$Y$61="Alta",'Mapa final'!$AA$61="Menor"),CONCATENATE("R9C",'Mapa final'!$O$61),"")</f>
        <v/>
      </c>
      <c r="T24" s="82" t="str">
        <f>IF(AND('Mapa final'!$Y$62="Alta",'Mapa final'!$AA$62="Menor"),CONCATENATE("R9C",'Mapa final'!$O$62),"")</f>
        <v/>
      </c>
      <c r="U24" s="83" t="str">
        <f>IF(AND('Mapa final'!$Y$63="Alta",'Mapa final'!$AA$63="Menor"),CONCATENATE("R9C",'Mapa final'!$O$63),"")</f>
        <v/>
      </c>
      <c r="V24" s="66" t="str">
        <f>IF(AND('Mapa final'!$Y$58="Alta",'Mapa final'!$AA$58="Moderado"),CONCATENATE("R9C",'Mapa final'!$O$58),"")</f>
        <v/>
      </c>
      <c r="W24" s="67" t="str">
        <f>IF(AND('Mapa final'!$Y$59="Alta",'Mapa final'!$AA$59="Moderado"),CONCATENATE("R9C",'Mapa final'!$O$59),"")</f>
        <v/>
      </c>
      <c r="X24" s="67" t="str">
        <f>IF(AND('Mapa final'!$Y$60="Alta",'Mapa final'!$AA$60="Moderado"),CONCATENATE("R9C",'Mapa final'!$O$60),"")</f>
        <v/>
      </c>
      <c r="Y24" s="67" t="str">
        <f>IF(AND('Mapa final'!$Y$61="Alta",'Mapa final'!$AA$61="Moderado"),CONCATENATE("R9C",'Mapa final'!$O$61),"")</f>
        <v/>
      </c>
      <c r="Z24" s="67" t="str">
        <f>IF(AND('Mapa final'!$Y$62="Alta",'Mapa final'!$AA$62="Moderado"),CONCATENATE("R9C",'Mapa final'!$O$62),"")</f>
        <v/>
      </c>
      <c r="AA24" s="68" t="str">
        <f>IF(AND('Mapa final'!$Y$63="Alta",'Mapa final'!$AA$63="Moderado"),CONCATENATE("R9C",'Mapa final'!$O$63),"")</f>
        <v/>
      </c>
      <c r="AB24" s="66" t="str">
        <f>IF(AND('Mapa final'!$Y$58="Alta",'Mapa final'!$AA$58="Mayor"),CONCATENATE("R9C",'Mapa final'!$O$58),"")</f>
        <v/>
      </c>
      <c r="AC24" s="67" t="str">
        <f>IF(AND('Mapa final'!$Y$59="Alta",'Mapa final'!$AA$59="Mayor"),CONCATENATE("R9C",'Mapa final'!$O$59),"")</f>
        <v/>
      </c>
      <c r="AD24" s="67" t="str">
        <f>IF(AND('Mapa final'!$Y$60="Alta",'Mapa final'!$AA$60="Mayor"),CONCATENATE("R9C",'Mapa final'!$O$60),"")</f>
        <v/>
      </c>
      <c r="AE24" s="67" t="str">
        <f>IF(AND('Mapa final'!$Y$61="Alta",'Mapa final'!$AA$61="Mayor"),CONCATENATE("R9C",'Mapa final'!$O$61),"")</f>
        <v/>
      </c>
      <c r="AF24" s="67" t="str">
        <f>IF(AND('Mapa final'!$Y$62="Alta",'Mapa final'!$AA$62="Mayor"),CONCATENATE("R9C",'Mapa final'!$O$62),"")</f>
        <v/>
      </c>
      <c r="AG24" s="68" t="str">
        <f>IF(AND('Mapa final'!$Y$63="Alta",'Mapa final'!$AA$63="Mayor"),CONCATENATE("R9C",'Mapa final'!$O$63),"")</f>
        <v/>
      </c>
      <c r="AH24" s="69" t="str">
        <f>IF(AND('Mapa final'!$Y$58="Alta",'Mapa final'!$AA$58="Catastrófico"),CONCATENATE("R9C",'Mapa final'!$O$58),"")</f>
        <v/>
      </c>
      <c r="AI24" s="70" t="str">
        <f>IF(AND('Mapa final'!$Y$59="Alta",'Mapa final'!$AA$59="Catastrófico"),CONCATENATE("R9C",'Mapa final'!$O$59),"")</f>
        <v/>
      </c>
      <c r="AJ24" s="70" t="str">
        <f>IF(AND('Mapa final'!$Y$60="Alta",'Mapa final'!$AA$60="Catastrófico"),CONCATENATE("R9C",'Mapa final'!$O$60),"")</f>
        <v/>
      </c>
      <c r="AK24" s="70" t="str">
        <f>IF(AND('Mapa final'!$Y$61="Alta",'Mapa final'!$AA$61="Catastrófico"),CONCATENATE("R9C",'Mapa final'!$O$61),"")</f>
        <v/>
      </c>
      <c r="AL24" s="70" t="str">
        <f>IF(AND('Mapa final'!$Y$62="Alta",'Mapa final'!$AA$62="Catastrófico"),CONCATENATE("R9C",'Mapa final'!$O$62),"")</f>
        <v/>
      </c>
      <c r="AM24" s="71" t="str">
        <f>IF(AND('Mapa final'!$Y$63="Alta",'Mapa final'!$AA$63="Catastrófico"),CONCATENATE("R9C",'Mapa final'!$O$63),"")</f>
        <v/>
      </c>
      <c r="AN24" s="97"/>
      <c r="AO24" s="324"/>
      <c r="AP24" s="325"/>
      <c r="AQ24" s="325"/>
      <c r="AR24" s="325"/>
      <c r="AS24" s="325"/>
      <c r="AT24" s="32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35"/>
      <c r="C25" s="235"/>
      <c r="D25" s="236"/>
      <c r="E25" s="335"/>
      <c r="F25" s="336"/>
      <c r="G25" s="336"/>
      <c r="H25" s="336"/>
      <c r="I25" s="336"/>
      <c r="J25" s="84" t="str">
        <f>IF(AND('Mapa final'!$Y$64="Alta",'Mapa final'!$AA$64="Leve"),CONCATENATE("R10C",'Mapa final'!$O$64),"")</f>
        <v/>
      </c>
      <c r="K25" s="85" t="str">
        <f>IF(AND('Mapa final'!$Y$65="Alta",'Mapa final'!$AA$65="Leve"),CONCATENATE("R10C",'Mapa final'!$O$65),"")</f>
        <v/>
      </c>
      <c r="L25" s="85" t="str">
        <f>IF(AND('Mapa final'!$Y$66="Alta",'Mapa final'!$AA$66="Leve"),CONCATENATE("R10C",'Mapa final'!$O$66),"")</f>
        <v/>
      </c>
      <c r="M25" s="85" t="str">
        <f>IF(AND('Mapa final'!$Y$67="Alta",'Mapa final'!$AA$67="Leve"),CONCATENATE("R10C",'Mapa final'!$O$67),"")</f>
        <v/>
      </c>
      <c r="N25" s="85" t="str">
        <f>IF(AND('Mapa final'!$Y$68="Alta",'Mapa final'!$AA$68="Leve"),CONCATENATE("R10C",'Mapa final'!$O$68),"")</f>
        <v/>
      </c>
      <c r="O25" s="86" t="str">
        <f>IF(AND('Mapa final'!$Y$69="Alta",'Mapa final'!$AA$69="Leve"),CONCATENATE("R10C",'Mapa final'!$O$69),"")</f>
        <v/>
      </c>
      <c r="P25" s="84" t="str">
        <f>IF(AND('Mapa final'!$Y$64="Alta",'Mapa final'!$AA$64="Menor"),CONCATENATE("R10C",'Mapa final'!$O$64),"")</f>
        <v/>
      </c>
      <c r="Q25" s="85" t="str">
        <f>IF(AND('Mapa final'!$Y$65="Alta",'Mapa final'!$AA$65="Menor"),CONCATENATE("R10C",'Mapa final'!$O$65),"")</f>
        <v/>
      </c>
      <c r="R25" s="85" t="str">
        <f>IF(AND('Mapa final'!$Y$66="Alta",'Mapa final'!$AA$66="Menor"),CONCATENATE("R10C",'Mapa final'!$O$66),"")</f>
        <v/>
      </c>
      <c r="S25" s="85" t="str">
        <f>IF(AND('Mapa final'!$Y$67="Alta",'Mapa final'!$AA$67="Menor"),CONCATENATE("R10C",'Mapa final'!$O$67),"")</f>
        <v/>
      </c>
      <c r="T25" s="85" t="str">
        <f>IF(AND('Mapa final'!$Y$68="Alta",'Mapa final'!$AA$68="Menor"),CONCATENATE("R10C",'Mapa final'!$O$68),"")</f>
        <v/>
      </c>
      <c r="U25" s="86" t="str">
        <f>IF(AND('Mapa final'!$Y$69="Alta",'Mapa final'!$AA$69="Menor"),CONCATENATE("R10C",'Mapa final'!$O$69),"")</f>
        <v/>
      </c>
      <c r="V25" s="72" t="str">
        <f>IF(AND('Mapa final'!$Y$64="Alta",'Mapa final'!$AA$64="Moderado"),CONCATENATE("R10C",'Mapa final'!$O$64),"")</f>
        <v/>
      </c>
      <c r="W25" s="73" t="str">
        <f>IF(AND('Mapa final'!$Y$65="Alta",'Mapa final'!$AA$65="Moderado"),CONCATENATE("R10C",'Mapa final'!$O$65),"")</f>
        <v/>
      </c>
      <c r="X25" s="73" t="str">
        <f>IF(AND('Mapa final'!$Y$66="Alta",'Mapa final'!$AA$66="Moderado"),CONCATENATE("R10C",'Mapa final'!$O$66),"")</f>
        <v/>
      </c>
      <c r="Y25" s="73" t="str">
        <f>IF(AND('Mapa final'!$Y$67="Alta",'Mapa final'!$AA$67="Moderado"),CONCATENATE("R10C",'Mapa final'!$O$67),"")</f>
        <v/>
      </c>
      <c r="Z25" s="73" t="str">
        <f>IF(AND('Mapa final'!$Y$68="Alta",'Mapa final'!$AA$68="Moderado"),CONCATENATE("R10C",'Mapa final'!$O$68),"")</f>
        <v/>
      </c>
      <c r="AA25" s="74" t="str">
        <f>IF(AND('Mapa final'!$Y$69="Alta",'Mapa final'!$AA$69="Moderado"),CONCATENATE("R10C",'Mapa final'!$O$69),"")</f>
        <v/>
      </c>
      <c r="AB25" s="72" t="str">
        <f>IF(AND('Mapa final'!$Y$64="Alta",'Mapa final'!$AA$64="Mayor"),CONCATENATE("R10C",'Mapa final'!$O$64),"")</f>
        <v/>
      </c>
      <c r="AC25" s="73" t="str">
        <f>IF(AND('Mapa final'!$Y$65="Alta",'Mapa final'!$AA$65="Mayor"),CONCATENATE("R10C",'Mapa final'!$O$65),"")</f>
        <v/>
      </c>
      <c r="AD25" s="73" t="str">
        <f>IF(AND('Mapa final'!$Y$66="Alta",'Mapa final'!$AA$66="Mayor"),CONCATENATE("R10C",'Mapa final'!$O$66),"")</f>
        <v/>
      </c>
      <c r="AE25" s="73" t="str">
        <f>IF(AND('Mapa final'!$Y$67="Alta",'Mapa final'!$AA$67="Mayor"),CONCATENATE("R10C",'Mapa final'!$O$67),"")</f>
        <v/>
      </c>
      <c r="AF25" s="73" t="str">
        <f>IF(AND('Mapa final'!$Y$68="Alta",'Mapa final'!$AA$68="Mayor"),CONCATENATE("R10C",'Mapa final'!$O$68),"")</f>
        <v/>
      </c>
      <c r="AG25" s="74" t="str">
        <f>IF(AND('Mapa final'!$Y$69="Alta",'Mapa final'!$AA$69="Mayor"),CONCATENATE("R10C",'Mapa final'!$O$69),"")</f>
        <v/>
      </c>
      <c r="AH25" s="75" t="str">
        <f>IF(AND('Mapa final'!$Y$64="Alta",'Mapa final'!$AA$64="Catastrófico"),CONCATENATE("R10C",'Mapa final'!$O$64),"")</f>
        <v/>
      </c>
      <c r="AI25" s="76" t="str">
        <f>IF(AND('Mapa final'!$Y$65="Alta",'Mapa final'!$AA$65="Catastrófico"),CONCATENATE("R10C",'Mapa final'!$O$65),"")</f>
        <v/>
      </c>
      <c r="AJ25" s="76" t="str">
        <f>IF(AND('Mapa final'!$Y$66="Alta",'Mapa final'!$AA$66="Catastrófico"),CONCATENATE("R10C",'Mapa final'!$O$66),"")</f>
        <v/>
      </c>
      <c r="AK25" s="76" t="str">
        <f>IF(AND('Mapa final'!$Y$67="Alta",'Mapa final'!$AA$67="Catastrófico"),CONCATENATE("R10C",'Mapa final'!$O$67),"")</f>
        <v/>
      </c>
      <c r="AL25" s="76" t="str">
        <f>IF(AND('Mapa final'!$Y$68="Alta",'Mapa final'!$AA$68="Catastrófico"),CONCATENATE("R10C",'Mapa final'!$O$68),"")</f>
        <v/>
      </c>
      <c r="AM25" s="77" t="str">
        <f>IF(AND('Mapa final'!$Y$69="Alta",'Mapa final'!$AA$69="Catastrófico"),CONCATENATE("R10C",'Mapa final'!$O$69),"")</f>
        <v/>
      </c>
      <c r="AN25" s="97"/>
      <c r="AO25" s="327"/>
      <c r="AP25" s="328"/>
      <c r="AQ25" s="328"/>
      <c r="AR25" s="328"/>
      <c r="AS25" s="328"/>
      <c r="AT25" s="32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35"/>
      <c r="C26" s="235"/>
      <c r="D26" s="236"/>
      <c r="E26" s="330" t="s">
        <v>117</v>
      </c>
      <c r="F26" s="331"/>
      <c r="G26" s="331"/>
      <c r="H26" s="331"/>
      <c r="I26" s="348"/>
      <c r="J26" s="78" t="str">
        <f>IF(AND('Mapa final'!$Y$10="Media",'Mapa final'!$AA$10="Leve"),CONCATENATE("R1C",'Mapa final'!$O$10),"")</f>
        <v/>
      </c>
      <c r="K26" s="79" t="str">
        <f>IF(AND('Mapa final'!$Y$11="Media",'Mapa final'!$AA$11="Leve"),CONCATENATE("R1C",'Mapa final'!$O$11),"")</f>
        <v/>
      </c>
      <c r="L26" s="79" t="str">
        <f>IF(AND('Mapa final'!$Y$12="Media",'Mapa final'!$AA$12="Leve"),CONCATENATE("R1C",'Mapa final'!$O$12),"")</f>
        <v/>
      </c>
      <c r="M26" s="79" t="str">
        <f>IF(AND('Mapa final'!$Y$13="Media",'Mapa final'!$AA$13="Leve"),CONCATENATE("R1C",'Mapa final'!$O$13),"")</f>
        <v/>
      </c>
      <c r="N26" s="79" t="str">
        <f>IF(AND('Mapa final'!$Y$14="Media",'Mapa final'!$AA$14="Leve"),CONCATENATE("R1C",'Mapa final'!$O$14),"")</f>
        <v/>
      </c>
      <c r="O26" s="80" t="str">
        <f>IF(AND('Mapa final'!$Y$15="Media",'Mapa final'!$AA$15="Leve"),CONCATENATE("R1C",'Mapa final'!$O$15),"")</f>
        <v/>
      </c>
      <c r="P26" s="78" t="str">
        <f>IF(AND('Mapa final'!$Y$10="Media",'Mapa final'!$AA$10="Menor"),CONCATENATE("R1C",'Mapa final'!$O$10),"")</f>
        <v/>
      </c>
      <c r="Q26" s="79" t="str">
        <f>IF(AND('Mapa final'!$Y$11="Media",'Mapa final'!$AA$11="Menor"),CONCATENATE("R1C",'Mapa final'!$O$11),"")</f>
        <v/>
      </c>
      <c r="R26" s="79" t="str">
        <f>IF(AND('Mapa final'!$Y$12="Media",'Mapa final'!$AA$12="Menor"),CONCATENATE("R1C",'Mapa final'!$O$12),"")</f>
        <v/>
      </c>
      <c r="S26" s="79" t="str">
        <f>IF(AND('Mapa final'!$Y$13="Media",'Mapa final'!$AA$13="Menor"),CONCATENATE("R1C",'Mapa final'!$O$13),"")</f>
        <v/>
      </c>
      <c r="T26" s="79" t="str">
        <f>IF(AND('Mapa final'!$Y$14="Media",'Mapa final'!$AA$14="Menor"),CONCATENATE("R1C",'Mapa final'!$O$14),"")</f>
        <v/>
      </c>
      <c r="U26" s="80" t="str">
        <f>IF(AND('Mapa final'!$Y$15="Media",'Mapa final'!$AA$15="Menor"),CONCATENATE("R1C",'Mapa final'!$O$15),"")</f>
        <v/>
      </c>
      <c r="V26" s="78" t="str">
        <f>IF(AND('Mapa final'!$Y$10="Media",'Mapa final'!$AA$10="Moderado"),CONCATENATE("R1C",'Mapa final'!$O$10),"")</f>
        <v/>
      </c>
      <c r="W26" s="79" t="str">
        <f>IF(AND('Mapa final'!$Y$11="Media",'Mapa final'!$AA$11="Moderado"),CONCATENATE("R1C",'Mapa final'!$O$11),"")</f>
        <v/>
      </c>
      <c r="X26" s="79" t="str">
        <f>IF(AND('Mapa final'!$Y$12="Media",'Mapa final'!$AA$12="Moderado"),CONCATENATE("R1C",'Mapa final'!$O$12),"")</f>
        <v/>
      </c>
      <c r="Y26" s="79" t="str">
        <f>IF(AND('Mapa final'!$Y$13="Media",'Mapa final'!$AA$13="Moderado"),CONCATENATE("R1C",'Mapa final'!$O$13),"")</f>
        <v/>
      </c>
      <c r="Z26" s="79" t="str">
        <f>IF(AND('Mapa final'!$Y$14="Media",'Mapa final'!$AA$14="Moderado"),CONCATENATE("R1C",'Mapa final'!$O$14),"")</f>
        <v/>
      </c>
      <c r="AA26" s="80" t="str">
        <f>IF(AND('Mapa final'!$Y$15="Media",'Mapa final'!$AA$15="Moderado"),CONCATENATE("R1C",'Mapa final'!$O$15),"")</f>
        <v/>
      </c>
      <c r="AB26" s="60" t="str">
        <f>IF(AND('Mapa final'!$Y$10="Media",'Mapa final'!$AA$10="Mayor"),CONCATENATE("R1C",'Mapa final'!$O$10),"")</f>
        <v/>
      </c>
      <c r="AC26" s="61" t="str">
        <f>IF(AND('Mapa final'!$Y$11="Media",'Mapa final'!$AA$11="Mayor"),CONCATENATE("R1C",'Mapa final'!$O$11),"")</f>
        <v/>
      </c>
      <c r="AD26" s="61" t="str">
        <f>IF(AND('Mapa final'!$Y$12="Media",'Mapa final'!$AA$12="Mayor"),CONCATENATE("R1C",'Mapa final'!$O$12),"")</f>
        <v/>
      </c>
      <c r="AE26" s="61" t="str">
        <f>IF(AND('Mapa final'!$Y$13="Media",'Mapa final'!$AA$13="Mayor"),CONCATENATE("R1C",'Mapa final'!$O$13),"")</f>
        <v/>
      </c>
      <c r="AF26" s="61" t="str">
        <f>IF(AND('Mapa final'!$Y$14="Media",'Mapa final'!$AA$14="Mayor"),CONCATENATE("R1C",'Mapa final'!$O$14),"")</f>
        <v/>
      </c>
      <c r="AG26" s="62" t="str">
        <f>IF(AND('Mapa final'!$Y$15="Media",'Mapa final'!$AA$15="Mayor"),CONCATENATE("R1C",'Mapa final'!$O$15),"")</f>
        <v/>
      </c>
      <c r="AH26" s="63" t="str">
        <f>IF(AND('Mapa final'!$Y$10="Media",'Mapa final'!$AA$10="Catastrófico"),CONCATENATE("R1C",'Mapa final'!$O$10),"")</f>
        <v/>
      </c>
      <c r="AI26" s="64" t="str">
        <f>IF(AND('Mapa final'!$Y$11="Media",'Mapa final'!$AA$11="Catastrófico"),CONCATENATE("R1C",'Mapa final'!$O$11),"")</f>
        <v/>
      </c>
      <c r="AJ26" s="64" t="str">
        <f>IF(AND('Mapa final'!$Y$12="Media",'Mapa final'!$AA$12="Catastrófico"),CONCATENATE("R1C",'Mapa final'!$O$12),"")</f>
        <v/>
      </c>
      <c r="AK26" s="64" t="str">
        <f>IF(AND('Mapa final'!$Y$13="Media",'Mapa final'!$AA$13="Catastrófico"),CONCATENATE("R1C",'Mapa final'!$O$13),"")</f>
        <v/>
      </c>
      <c r="AL26" s="64" t="str">
        <f>IF(AND('Mapa final'!$Y$14="Media",'Mapa final'!$AA$14="Catastrófico"),CONCATENATE("R1C",'Mapa final'!$O$14),"")</f>
        <v/>
      </c>
      <c r="AM26" s="65" t="str">
        <f>IF(AND('Mapa final'!$Y$15="Media",'Mapa final'!$AA$15="Catastrófico"),CONCATENATE("R1C",'Mapa final'!$O$15),"")</f>
        <v/>
      </c>
      <c r="AN26" s="97"/>
      <c r="AO26" s="360" t="s">
        <v>81</v>
      </c>
      <c r="AP26" s="361"/>
      <c r="AQ26" s="361"/>
      <c r="AR26" s="361"/>
      <c r="AS26" s="361"/>
      <c r="AT26" s="362"/>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35"/>
      <c r="C27" s="235"/>
      <c r="D27" s="236"/>
      <c r="E27" s="332"/>
      <c r="F27" s="333"/>
      <c r="G27" s="333"/>
      <c r="H27" s="333"/>
      <c r="I27" s="349"/>
      <c r="J27" s="81" t="str">
        <f>IF(AND('Mapa final'!$Y$16="Media",'Mapa final'!$AA$16="Leve"),CONCATENATE("R2C",'Mapa final'!$O$16),"")</f>
        <v/>
      </c>
      <c r="K27" s="82" t="str">
        <f>IF(AND('Mapa final'!$Y$17="Media",'Mapa final'!$AA$17="Leve"),CONCATENATE("R2C",'Mapa final'!$O$17),"")</f>
        <v/>
      </c>
      <c r="L27" s="82" t="str">
        <f>IF(AND('Mapa final'!$Y$18="Media",'Mapa final'!$AA$18="Leve"),CONCATENATE("R2C",'Mapa final'!$O$18),"")</f>
        <v/>
      </c>
      <c r="M27" s="82" t="str">
        <f>IF(AND('Mapa final'!$Y$19="Media",'Mapa final'!$AA$19="Leve"),CONCATENATE("R2C",'Mapa final'!$O$19),"")</f>
        <v/>
      </c>
      <c r="N27" s="82" t="str">
        <f>IF(AND('Mapa final'!$Y$20="Media",'Mapa final'!$AA$20="Leve"),CONCATENATE("R2C",'Mapa final'!$O$20),"")</f>
        <v/>
      </c>
      <c r="O27" s="83" t="str">
        <f>IF(AND('Mapa final'!$Y$21="Media",'Mapa final'!$AA$21="Leve"),CONCATENATE("R2C",'Mapa final'!$O$21),"")</f>
        <v/>
      </c>
      <c r="P27" s="81" t="str">
        <f>IF(AND('Mapa final'!$Y$16="Media",'Mapa final'!$AA$16="Menor"),CONCATENATE("R2C",'Mapa final'!$O$16),"")</f>
        <v/>
      </c>
      <c r="Q27" s="82" t="str">
        <f>IF(AND('Mapa final'!$Y$17="Media",'Mapa final'!$AA$17="Menor"),CONCATENATE("R2C",'Mapa final'!$O$17),"")</f>
        <v/>
      </c>
      <c r="R27" s="82" t="str">
        <f>IF(AND('Mapa final'!$Y$18="Media",'Mapa final'!$AA$18="Menor"),CONCATENATE("R2C",'Mapa final'!$O$18),"")</f>
        <v/>
      </c>
      <c r="S27" s="82" t="str">
        <f>IF(AND('Mapa final'!$Y$19="Media",'Mapa final'!$AA$19="Menor"),CONCATENATE("R2C",'Mapa final'!$O$19),"")</f>
        <v/>
      </c>
      <c r="T27" s="82" t="str">
        <f>IF(AND('Mapa final'!$Y$20="Media",'Mapa final'!$AA$20="Menor"),CONCATENATE("R2C",'Mapa final'!$O$20),"")</f>
        <v/>
      </c>
      <c r="U27" s="83" t="str">
        <f>IF(AND('Mapa final'!$Y$21="Media",'Mapa final'!$AA$21="Menor"),CONCATENATE("R2C",'Mapa final'!$O$21),"")</f>
        <v/>
      </c>
      <c r="V27" s="81" t="str">
        <f>IF(AND('Mapa final'!$Y$16="Media",'Mapa final'!$AA$16="Moderado"),CONCATENATE("R2C",'Mapa final'!$O$16),"")</f>
        <v/>
      </c>
      <c r="W27" s="82" t="str">
        <f>IF(AND('Mapa final'!$Y$17="Media",'Mapa final'!$AA$17="Moderado"),CONCATENATE("R2C",'Mapa final'!$O$17),"")</f>
        <v/>
      </c>
      <c r="X27" s="82" t="str">
        <f>IF(AND('Mapa final'!$Y$18="Media",'Mapa final'!$AA$18="Moderado"),CONCATENATE("R2C",'Mapa final'!$O$18),"")</f>
        <v/>
      </c>
      <c r="Y27" s="82" t="str">
        <f>IF(AND('Mapa final'!$Y$19="Media",'Mapa final'!$AA$19="Moderado"),CONCATENATE("R2C",'Mapa final'!$O$19),"")</f>
        <v/>
      </c>
      <c r="Z27" s="82" t="str">
        <f>IF(AND('Mapa final'!$Y$20="Media",'Mapa final'!$AA$20="Moderado"),CONCATENATE("R2C",'Mapa final'!$O$20),"")</f>
        <v/>
      </c>
      <c r="AA27" s="83" t="str">
        <f>IF(AND('Mapa final'!$Y$21="Media",'Mapa final'!$AA$21="Moderado"),CONCATENATE("R2C",'Mapa final'!$O$21),"")</f>
        <v/>
      </c>
      <c r="AB27" s="66" t="str">
        <f>IF(AND('Mapa final'!$Y$16="Media",'Mapa final'!$AA$16="Mayor"),CONCATENATE("R2C",'Mapa final'!$O$16),"")</f>
        <v/>
      </c>
      <c r="AC27" s="67" t="str">
        <f>IF(AND('Mapa final'!$Y$17="Media",'Mapa final'!$AA$17="Mayor"),CONCATENATE("R2C",'Mapa final'!$O$17),"")</f>
        <v/>
      </c>
      <c r="AD27" s="67" t="str">
        <f>IF(AND('Mapa final'!$Y$18="Media",'Mapa final'!$AA$18="Mayor"),CONCATENATE("R2C",'Mapa final'!$O$18),"")</f>
        <v/>
      </c>
      <c r="AE27" s="67" t="str">
        <f>IF(AND('Mapa final'!$Y$19="Media",'Mapa final'!$AA$19="Mayor"),CONCATENATE("R2C",'Mapa final'!$O$19),"")</f>
        <v/>
      </c>
      <c r="AF27" s="67" t="str">
        <f>IF(AND('Mapa final'!$Y$20="Media",'Mapa final'!$AA$20="Mayor"),CONCATENATE("R2C",'Mapa final'!$O$20),"")</f>
        <v/>
      </c>
      <c r="AG27" s="68" t="str">
        <f>IF(AND('Mapa final'!$Y$21="Media",'Mapa final'!$AA$21="Mayor"),CONCATENATE("R2C",'Mapa final'!$O$21),"")</f>
        <v/>
      </c>
      <c r="AH27" s="69" t="str">
        <f>IF(AND('Mapa final'!$Y$16="Media",'Mapa final'!$AA$16="Catastrófico"),CONCATENATE("R2C",'Mapa final'!$O$16),"")</f>
        <v/>
      </c>
      <c r="AI27" s="70" t="str">
        <f>IF(AND('Mapa final'!$Y$17="Media",'Mapa final'!$AA$17="Catastrófico"),CONCATENATE("R2C",'Mapa final'!$O$17),"")</f>
        <v/>
      </c>
      <c r="AJ27" s="70" t="str">
        <f>IF(AND('Mapa final'!$Y$18="Media",'Mapa final'!$AA$18="Catastrófico"),CONCATENATE("R2C",'Mapa final'!$O$18),"")</f>
        <v/>
      </c>
      <c r="AK27" s="70" t="str">
        <f>IF(AND('Mapa final'!$Y$19="Media",'Mapa final'!$AA$19="Catastrófico"),CONCATENATE("R2C",'Mapa final'!$O$19),"")</f>
        <v/>
      </c>
      <c r="AL27" s="70" t="str">
        <f>IF(AND('Mapa final'!$Y$20="Media",'Mapa final'!$AA$20="Catastrófico"),CONCATENATE("R2C",'Mapa final'!$O$20),"")</f>
        <v/>
      </c>
      <c r="AM27" s="71" t="str">
        <f>IF(AND('Mapa final'!$Y$21="Media",'Mapa final'!$AA$21="Catastrófico"),CONCATENATE("R2C",'Mapa final'!$O$21),"")</f>
        <v/>
      </c>
      <c r="AN27" s="97"/>
      <c r="AO27" s="363"/>
      <c r="AP27" s="364"/>
      <c r="AQ27" s="364"/>
      <c r="AR27" s="364"/>
      <c r="AS27" s="364"/>
      <c r="AT27" s="365"/>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35"/>
      <c r="C28" s="235"/>
      <c r="D28" s="236"/>
      <c r="E28" s="334"/>
      <c r="F28" s="333"/>
      <c r="G28" s="333"/>
      <c r="H28" s="333"/>
      <c r="I28" s="349"/>
      <c r="J28" s="81" t="str">
        <f>IF(AND('Mapa final'!$Y$22="Media",'Mapa final'!$AA$22="Leve"),CONCATENATE("R3C",'Mapa final'!$O$22),"")</f>
        <v/>
      </c>
      <c r="K28" s="82" t="str">
        <f>IF(AND('Mapa final'!$Y$23="Media",'Mapa final'!$AA$23="Leve"),CONCATENATE("R3C",'Mapa final'!$O$23),"")</f>
        <v/>
      </c>
      <c r="L28" s="82" t="str">
        <f>IF(AND('Mapa final'!$Y$24="Media",'Mapa final'!$AA$24="Leve"),CONCATENATE("R3C",'Mapa final'!$O$24),"")</f>
        <v/>
      </c>
      <c r="M28" s="82" t="str">
        <f>IF(AND('Mapa final'!$Y$25="Media",'Mapa final'!$AA$25="Leve"),CONCATENATE("R3C",'Mapa final'!$O$25),"")</f>
        <v/>
      </c>
      <c r="N28" s="82" t="str">
        <f>IF(AND('Mapa final'!$Y$26="Media",'Mapa final'!$AA$26="Leve"),CONCATENATE("R3C",'Mapa final'!$O$26),"")</f>
        <v/>
      </c>
      <c r="O28" s="83" t="str">
        <f>IF(AND('Mapa final'!$Y$27="Media",'Mapa final'!$AA$27="Leve"),CONCATENATE("R3C",'Mapa final'!$O$27),"")</f>
        <v/>
      </c>
      <c r="P28" s="81" t="str">
        <f>IF(AND('Mapa final'!$Y$22="Media",'Mapa final'!$AA$22="Menor"),CONCATENATE("R3C",'Mapa final'!$O$22),"")</f>
        <v/>
      </c>
      <c r="Q28" s="82" t="str">
        <f>IF(AND('Mapa final'!$Y$23="Media",'Mapa final'!$AA$23="Menor"),CONCATENATE("R3C",'Mapa final'!$O$23),"")</f>
        <v/>
      </c>
      <c r="R28" s="82" t="str">
        <f>IF(AND('Mapa final'!$Y$24="Media",'Mapa final'!$AA$24="Menor"),CONCATENATE("R3C",'Mapa final'!$O$24),"")</f>
        <v/>
      </c>
      <c r="S28" s="82" t="str">
        <f>IF(AND('Mapa final'!$Y$25="Media",'Mapa final'!$AA$25="Menor"),CONCATENATE("R3C",'Mapa final'!$O$25),"")</f>
        <v/>
      </c>
      <c r="T28" s="82" t="str">
        <f>IF(AND('Mapa final'!$Y$26="Media",'Mapa final'!$AA$26="Menor"),CONCATENATE("R3C",'Mapa final'!$O$26),"")</f>
        <v/>
      </c>
      <c r="U28" s="83" t="str">
        <f>IF(AND('Mapa final'!$Y$27="Media",'Mapa final'!$AA$27="Menor"),CONCATENATE("R3C",'Mapa final'!$O$27),"")</f>
        <v/>
      </c>
      <c r="V28" s="81" t="str">
        <f>IF(AND('Mapa final'!$Y$22="Media",'Mapa final'!$AA$22="Moderado"),CONCATENATE("R3C",'Mapa final'!$O$22),"")</f>
        <v/>
      </c>
      <c r="W28" s="82" t="str">
        <f>IF(AND('Mapa final'!$Y$23="Media",'Mapa final'!$AA$23="Moderado"),CONCATENATE("R3C",'Mapa final'!$O$23),"")</f>
        <v/>
      </c>
      <c r="X28" s="82" t="str">
        <f>IF(AND('Mapa final'!$Y$24="Media",'Mapa final'!$AA$24="Moderado"),CONCATENATE("R3C",'Mapa final'!$O$24),"")</f>
        <v/>
      </c>
      <c r="Y28" s="82" t="str">
        <f>IF(AND('Mapa final'!$Y$25="Media",'Mapa final'!$AA$25="Moderado"),CONCATENATE("R3C",'Mapa final'!$O$25),"")</f>
        <v/>
      </c>
      <c r="Z28" s="82" t="str">
        <f>IF(AND('Mapa final'!$Y$26="Media",'Mapa final'!$AA$26="Moderado"),CONCATENATE("R3C",'Mapa final'!$O$26),"")</f>
        <v/>
      </c>
      <c r="AA28" s="83" t="str">
        <f>IF(AND('Mapa final'!$Y$27="Media",'Mapa final'!$AA$27="Moderado"),CONCATENATE("R3C",'Mapa final'!$O$27),"")</f>
        <v/>
      </c>
      <c r="AB28" s="66" t="str">
        <f>IF(AND('Mapa final'!$Y$22="Media",'Mapa final'!$AA$22="Mayor"),CONCATENATE("R3C",'Mapa final'!$O$22),"")</f>
        <v/>
      </c>
      <c r="AC28" s="67" t="str">
        <f>IF(AND('Mapa final'!$Y$23="Media",'Mapa final'!$AA$23="Mayor"),CONCATENATE("R3C",'Mapa final'!$O$23),"")</f>
        <v/>
      </c>
      <c r="AD28" s="67" t="str">
        <f>IF(AND('Mapa final'!$Y$24="Media",'Mapa final'!$AA$24="Mayor"),CONCATENATE("R3C",'Mapa final'!$O$24),"")</f>
        <v/>
      </c>
      <c r="AE28" s="67" t="str">
        <f>IF(AND('Mapa final'!$Y$25="Media",'Mapa final'!$AA$25="Mayor"),CONCATENATE("R3C",'Mapa final'!$O$25),"")</f>
        <v/>
      </c>
      <c r="AF28" s="67" t="str">
        <f>IF(AND('Mapa final'!$Y$26="Media",'Mapa final'!$AA$26="Mayor"),CONCATENATE("R3C",'Mapa final'!$O$26),"")</f>
        <v/>
      </c>
      <c r="AG28" s="68" t="str">
        <f>IF(AND('Mapa final'!$Y$27="Media",'Mapa final'!$AA$27="Mayor"),CONCATENATE("R3C",'Mapa final'!$O$27),"")</f>
        <v/>
      </c>
      <c r="AH28" s="69" t="str">
        <f>IF(AND('Mapa final'!$Y$22="Media",'Mapa final'!$AA$22="Catastrófico"),CONCATENATE("R3C",'Mapa final'!$O$22),"")</f>
        <v/>
      </c>
      <c r="AI28" s="70" t="str">
        <f>IF(AND('Mapa final'!$Y$23="Media",'Mapa final'!$AA$23="Catastrófico"),CONCATENATE("R3C",'Mapa final'!$O$23),"")</f>
        <v/>
      </c>
      <c r="AJ28" s="70" t="str">
        <f>IF(AND('Mapa final'!$Y$24="Media",'Mapa final'!$AA$24="Catastrófico"),CONCATENATE("R3C",'Mapa final'!$O$24),"")</f>
        <v/>
      </c>
      <c r="AK28" s="70" t="str">
        <f>IF(AND('Mapa final'!$Y$25="Media",'Mapa final'!$AA$25="Catastrófico"),CONCATENATE("R3C",'Mapa final'!$O$25),"")</f>
        <v/>
      </c>
      <c r="AL28" s="70" t="str">
        <f>IF(AND('Mapa final'!$Y$26="Media",'Mapa final'!$AA$26="Catastrófico"),CONCATENATE("R3C",'Mapa final'!$O$26),"")</f>
        <v/>
      </c>
      <c r="AM28" s="71" t="str">
        <f>IF(AND('Mapa final'!$Y$27="Media",'Mapa final'!$AA$27="Catastrófico"),CONCATENATE("R3C",'Mapa final'!$O$27),"")</f>
        <v/>
      </c>
      <c r="AN28" s="97"/>
      <c r="AO28" s="363"/>
      <c r="AP28" s="364"/>
      <c r="AQ28" s="364"/>
      <c r="AR28" s="364"/>
      <c r="AS28" s="364"/>
      <c r="AT28" s="365"/>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35"/>
      <c r="C29" s="235"/>
      <c r="D29" s="236"/>
      <c r="E29" s="334"/>
      <c r="F29" s="333"/>
      <c r="G29" s="333"/>
      <c r="H29" s="333"/>
      <c r="I29" s="349"/>
      <c r="J29" s="81" t="str">
        <f>IF(AND('Mapa final'!$Y$28="Media",'Mapa final'!$AA$28="Leve"),CONCATENATE("R4C",'Mapa final'!$O$28),"")</f>
        <v/>
      </c>
      <c r="K29" s="82" t="str">
        <f>IF(AND('Mapa final'!$Y$29="Media",'Mapa final'!$AA$29="Leve"),CONCATENATE("R4C",'Mapa final'!$O$29),"")</f>
        <v/>
      </c>
      <c r="L29" s="82" t="str">
        <f>IF(AND('Mapa final'!$Y$30="Media",'Mapa final'!$AA$30="Leve"),CONCATENATE("R4C",'Mapa final'!$O$30),"")</f>
        <v/>
      </c>
      <c r="M29" s="82" t="str">
        <f>IF(AND('Mapa final'!$Y$31="Media",'Mapa final'!$AA$31="Leve"),CONCATENATE("R4C",'Mapa final'!$O$31),"")</f>
        <v/>
      </c>
      <c r="N29" s="82" t="str">
        <f>IF(AND('Mapa final'!$Y$32="Media",'Mapa final'!$AA$32="Leve"),CONCATENATE("R4C",'Mapa final'!$O$32),"")</f>
        <v/>
      </c>
      <c r="O29" s="83" t="str">
        <f>IF(AND('Mapa final'!$Y$33="Media",'Mapa final'!$AA$33="Leve"),CONCATENATE("R4C",'Mapa final'!$O$33),"")</f>
        <v/>
      </c>
      <c r="P29" s="81" t="str">
        <f>IF(AND('Mapa final'!$Y$28="Media",'Mapa final'!$AA$28="Menor"),CONCATENATE("R4C",'Mapa final'!$O$28),"")</f>
        <v/>
      </c>
      <c r="Q29" s="82" t="str">
        <f>IF(AND('Mapa final'!$Y$29="Media",'Mapa final'!$AA$29="Menor"),CONCATENATE("R4C",'Mapa final'!$O$29),"")</f>
        <v/>
      </c>
      <c r="R29" s="82" t="str">
        <f>IF(AND('Mapa final'!$Y$30="Media",'Mapa final'!$AA$30="Menor"),CONCATENATE("R4C",'Mapa final'!$O$30),"")</f>
        <v/>
      </c>
      <c r="S29" s="82" t="str">
        <f>IF(AND('Mapa final'!$Y$31="Media",'Mapa final'!$AA$31="Menor"),CONCATENATE("R4C",'Mapa final'!$O$31),"")</f>
        <v/>
      </c>
      <c r="T29" s="82" t="str">
        <f>IF(AND('Mapa final'!$Y$32="Media",'Mapa final'!$AA$32="Menor"),CONCATENATE("R4C",'Mapa final'!$O$32),"")</f>
        <v/>
      </c>
      <c r="U29" s="83" t="str">
        <f>IF(AND('Mapa final'!$Y$33="Media",'Mapa final'!$AA$33="Menor"),CONCATENATE("R4C",'Mapa final'!$O$33),"")</f>
        <v/>
      </c>
      <c r="V29" s="81" t="str">
        <f>IF(AND('Mapa final'!$Y$28="Media",'Mapa final'!$AA$28="Moderado"),CONCATENATE("R4C",'Mapa final'!$O$28),"")</f>
        <v/>
      </c>
      <c r="W29" s="82" t="str">
        <f>IF(AND('Mapa final'!$Y$29="Media",'Mapa final'!$AA$29="Moderado"),CONCATENATE("R4C",'Mapa final'!$O$29),"")</f>
        <v/>
      </c>
      <c r="X29" s="82" t="str">
        <f>IF(AND('Mapa final'!$Y$30="Media",'Mapa final'!$AA$30="Moderado"),CONCATENATE("R4C",'Mapa final'!$O$30),"")</f>
        <v/>
      </c>
      <c r="Y29" s="82" t="str">
        <f>IF(AND('Mapa final'!$Y$31="Media",'Mapa final'!$AA$31="Moderado"),CONCATENATE("R4C",'Mapa final'!$O$31),"")</f>
        <v/>
      </c>
      <c r="Z29" s="82" t="str">
        <f>IF(AND('Mapa final'!$Y$32="Media",'Mapa final'!$AA$32="Moderado"),CONCATENATE("R4C",'Mapa final'!$O$32),"")</f>
        <v/>
      </c>
      <c r="AA29" s="83" t="str">
        <f>IF(AND('Mapa final'!$Y$33="Media",'Mapa final'!$AA$33="Moderado"),CONCATENATE("R4C",'Mapa final'!$O$33),"")</f>
        <v/>
      </c>
      <c r="AB29" s="66" t="str">
        <f>IF(AND('Mapa final'!$Y$28="Media",'Mapa final'!$AA$28="Mayor"),CONCATENATE("R4C",'Mapa final'!$O$28),"")</f>
        <v/>
      </c>
      <c r="AC29" s="67" t="str">
        <f>IF(AND('Mapa final'!$Y$29="Media",'Mapa final'!$AA$29="Mayor"),CONCATENATE("R4C",'Mapa final'!$O$29),"")</f>
        <v/>
      </c>
      <c r="AD29" s="67" t="str">
        <f>IF(AND('Mapa final'!$Y$30="Media",'Mapa final'!$AA$30="Mayor"),CONCATENATE("R4C",'Mapa final'!$O$30),"")</f>
        <v/>
      </c>
      <c r="AE29" s="67" t="str">
        <f>IF(AND('Mapa final'!$Y$31="Media",'Mapa final'!$AA$31="Mayor"),CONCATENATE("R4C",'Mapa final'!$O$31),"")</f>
        <v/>
      </c>
      <c r="AF29" s="67" t="str">
        <f>IF(AND('Mapa final'!$Y$32="Media",'Mapa final'!$AA$32="Mayor"),CONCATENATE("R4C",'Mapa final'!$O$32),"")</f>
        <v/>
      </c>
      <c r="AG29" s="68" t="str">
        <f>IF(AND('Mapa final'!$Y$33="Media",'Mapa final'!$AA$33="Mayor"),CONCATENATE("R4C",'Mapa final'!$O$33),"")</f>
        <v/>
      </c>
      <c r="AH29" s="69" t="str">
        <f>IF(AND('Mapa final'!$Y$28="Media",'Mapa final'!$AA$28="Catastrófico"),CONCATENATE("R4C",'Mapa final'!$O$28),"")</f>
        <v/>
      </c>
      <c r="AI29" s="70" t="str">
        <f>IF(AND('Mapa final'!$Y$29="Media",'Mapa final'!$AA$29="Catastrófico"),CONCATENATE("R4C",'Mapa final'!$O$29),"")</f>
        <v/>
      </c>
      <c r="AJ29" s="70" t="str">
        <f>IF(AND('Mapa final'!$Y$30="Media",'Mapa final'!$AA$30="Catastrófico"),CONCATENATE("R4C",'Mapa final'!$O$30),"")</f>
        <v/>
      </c>
      <c r="AK29" s="70" t="str">
        <f>IF(AND('Mapa final'!$Y$31="Media",'Mapa final'!$AA$31="Catastrófico"),CONCATENATE("R4C",'Mapa final'!$O$31),"")</f>
        <v/>
      </c>
      <c r="AL29" s="70" t="str">
        <f>IF(AND('Mapa final'!$Y$32="Media",'Mapa final'!$AA$32="Catastrófico"),CONCATENATE("R4C",'Mapa final'!$O$32),"")</f>
        <v/>
      </c>
      <c r="AM29" s="71" t="str">
        <f>IF(AND('Mapa final'!$Y$33="Media",'Mapa final'!$AA$33="Catastrófico"),CONCATENATE("R4C",'Mapa final'!$O$33),"")</f>
        <v/>
      </c>
      <c r="AN29" s="97"/>
      <c r="AO29" s="363"/>
      <c r="AP29" s="364"/>
      <c r="AQ29" s="364"/>
      <c r="AR29" s="364"/>
      <c r="AS29" s="364"/>
      <c r="AT29" s="365"/>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35"/>
      <c r="C30" s="235"/>
      <c r="D30" s="236"/>
      <c r="E30" s="334"/>
      <c r="F30" s="333"/>
      <c r="G30" s="333"/>
      <c r="H30" s="333"/>
      <c r="I30" s="349"/>
      <c r="J30" s="81" t="str">
        <f>IF(AND('Mapa final'!$Y$34="Media",'Mapa final'!$AA$34="Leve"),CONCATENATE("R5C",'Mapa final'!$O$34),"")</f>
        <v/>
      </c>
      <c r="K30" s="82" t="str">
        <f>IF(AND('Mapa final'!$Y$35="Media",'Mapa final'!$AA$35="Leve"),CONCATENATE("R5C",'Mapa final'!$O$35),"")</f>
        <v/>
      </c>
      <c r="L30" s="82" t="str">
        <f>IF(AND('Mapa final'!$Y$36="Media",'Mapa final'!$AA$36="Leve"),CONCATENATE("R5C",'Mapa final'!$O$36),"")</f>
        <v/>
      </c>
      <c r="M30" s="82" t="str">
        <f>IF(AND('Mapa final'!$Y$37="Media",'Mapa final'!$AA$37="Leve"),CONCATENATE("R5C",'Mapa final'!$O$37),"")</f>
        <v/>
      </c>
      <c r="N30" s="82" t="str">
        <f>IF(AND('Mapa final'!$Y$38="Media",'Mapa final'!$AA$38="Leve"),CONCATENATE("R5C",'Mapa final'!$O$38),"")</f>
        <v/>
      </c>
      <c r="O30" s="83" t="str">
        <f>IF(AND('Mapa final'!$Y$39="Media",'Mapa final'!$AA$39="Leve"),CONCATENATE("R5C",'Mapa final'!$O$39),"")</f>
        <v/>
      </c>
      <c r="P30" s="81" t="str">
        <f>IF(AND('Mapa final'!$Y$34="Media",'Mapa final'!$AA$34="Menor"),CONCATENATE("R5C",'Mapa final'!$O$34),"")</f>
        <v/>
      </c>
      <c r="Q30" s="82" t="str">
        <f>IF(AND('Mapa final'!$Y$35="Media",'Mapa final'!$AA$35="Menor"),CONCATENATE("R5C",'Mapa final'!$O$35),"")</f>
        <v/>
      </c>
      <c r="R30" s="82" t="str">
        <f>IF(AND('Mapa final'!$Y$36="Media",'Mapa final'!$AA$36="Menor"),CONCATENATE("R5C",'Mapa final'!$O$36),"")</f>
        <v/>
      </c>
      <c r="S30" s="82" t="str">
        <f>IF(AND('Mapa final'!$Y$37="Media",'Mapa final'!$AA$37="Menor"),CONCATENATE("R5C",'Mapa final'!$O$37),"")</f>
        <v/>
      </c>
      <c r="T30" s="82" t="str">
        <f>IF(AND('Mapa final'!$Y$38="Media",'Mapa final'!$AA$38="Menor"),CONCATENATE("R5C",'Mapa final'!$O$38),"")</f>
        <v/>
      </c>
      <c r="U30" s="83" t="str">
        <f>IF(AND('Mapa final'!$Y$39="Media",'Mapa final'!$AA$39="Menor"),CONCATENATE("R5C",'Mapa final'!$O$39),"")</f>
        <v/>
      </c>
      <c r="V30" s="81" t="str">
        <f>IF(AND('Mapa final'!$Y$34="Media",'Mapa final'!$AA$34="Moderado"),CONCATENATE("R5C",'Mapa final'!$O$34),"")</f>
        <v/>
      </c>
      <c r="W30" s="82" t="str">
        <f>IF(AND('Mapa final'!$Y$35="Media",'Mapa final'!$AA$35="Moderado"),CONCATENATE("R5C",'Mapa final'!$O$35),"")</f>
        <v/>
      </c>
      <c r="X30" s="82" t="str">
        <f>IF(AND('Mapa final'!$Y$36="Media",'Mapa final'!$AA$36="Moderado"),CONCATENATE("R5C",'Mapa final'!$O$36),"")</f>
        <v/>
      </c>
      <c r="Y30" s="82" t="str">
        <f>IF(AND('Mapa final'!$Y$37="Media",'Mapa final'!$AA$37="Moderado"),CONCATENATE("R5C",'Mapa final'!$O$37),"")</f>
        <v/>
      </c>
      <c r="Z30" s="82" t="str">
        <f>IF(AND('Mapa final'!$Y$38="Media",'Mapa final'!$AA$38="Moderado"),CONCATENATE("R5C",'Mapa final'!$O$38),"")</f>
        <v/>
      </c>
      <c r="AA30" s="83" t="str">
        <f>IF(AND('Mapa final'!$Y$39="Media",'Mapa final'!$AA$39="Moderado"),CONCATENATE("R5C",'Mapa final'!$O$39),"")</f>
        <v/>
      </c>
      <c r="AB30" s="66" t="str">
        <f>IF(AND('Mapa final'!$Y$34="Media",'Mapa final'!$AA$34="Mayor"),CONCATENATE("R5C",'Mapa final'!$O$34),"")</f>
        <v/>
      </c>
      <c r="AC30" s="67" t="str">
        <f>IF(AND('Mapa final'!$Y$35="Media",'Mapa final'!$AA$35="Mayor"),CONCATENATE("R5C",'Mapa final'!$O$35),"")</f>
        <v/>
      </c>
      <c r="AD30" s="67" t="str">
        <f>IF(AND('Mapa final'!$Y$36="Media",'Mapa final'!$AA$36="Mayor"),CONCATENATE("R5C",'Mapa final'!$O$36),"")</f>
        <v/>
      </c>
      <c r="AE30" s="67" t="str">
        <f>IF(AND('Mapa final'!$Y$37="Media",'Mapa final'!$AA$37="Mayor"),CONCATENATE("R5C",'Mapa final'!$O$37),"")</f>
        <v/>
      </c>
      <c r="AF30" s="67" t="str">
        <f>IF(AND('Mapa final'!$Y$38="Media",'Mapa final'!$AA$38="Mayor"),CONCATENATE("R5C",'Mapa final'!$O$38),"")</f>
        <v/>
      </c>
      <c r="AG30" s="68" t="str">
        <f>IF(AND('Mapa final'!$Y$39="Media",'Mapa final'!$AA$39="Mayor"),CONCATENATE("R5C",'Mapa final'!$O$39),"")</f>
        <v/>
      </c>
      <c r="AH30" s="69" t="str">
        <f>IF(AND('Mapa final'!$Y$34="Media",'Mapa final'!$AA$34="Catastrófico"),CONCATENATE("R5C",'Mapa final'!$O$34),"")</f>
        <v/>
      </c>
      <c r="AI30" s="70" t="str">
        <f>IF(AND('Mapa final'!$Y$35="Media",'Mapa final'!$AA$35="Catastrófico"),CONCATENATE("R5C",'Mapa final'!$O$35),"")</f>
        <v/>
      </c>
      <c r="AJ30" s="70" t="str">
        <f>IF(AND('Mapa final'!$Y$36="Media",'Mapa final'!$AA$36="Catastrófico"),CONCATENATE("R5C",'Mapa final'!$O$36),"")</f>
        <v/>
      </c>
      <c r="AK30" s="70" t="str">
        <f>IF(AND('Mapa final'!$Y$37="Media",'Mapa final'!$AA$37="Catastrófico"),CONCATENATE("R5C",'Mapa final'!$O$37),"")</f>
        <v/>
      </c>
      <c r="AL30" s="70" t="str">
        <f>IF(AND('Mapa final'!$Y$38="Media",'Mapa final'!$AA$38="Catastrófico"),CONCATENATE("R5C",'Mapa final'!$O$38),"")</f>
        <v/>
      </c>
      <c r="AM30" s="71" t="str">
        <f>IF(AND('Mapa final'!$Y$39="Media",'Mapa final'!$AA$39="Catastrófico"),CONCATENATE("R5C",'Mapa final'!$O$39),"")</f>
        <v/>
      </c>
      <c r="AN30" s="97"/>
      <c r="AO30" s="363"/>
      <c r="AP30" s="364"/>
      <c r="AQ30" s="364"/>
      <c r="AR30" s="364"/>
      <c r="AS30" s="364"/>
      <c r="AT30" s="365"/>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35"/>
      <c r="C31" s="235"/>
      <c r="D31" s="236"/>
      <c r="E31" s="334"/>
      <c r="F31" s="333"/>
      <c r="G31" s="333"/>
      <c r="H31" s="333"/>
      <c r="I31" s="349"/>
      <c r="J31" s="81" t="str">
        <f>IF(AND('Mapa final'!$Y$40="Media",'Mapa final'!$AA$40="Leve"),CONCATENATE("R6C",'Mapa final'!$O$40),"")</f>
        <v/>
      </c>
      <c r="K31" s="82" t="str">
        <f>IF(AND('Mapa final'!$Y$41="Media",'Mapa final'!$AA$41="Leve"),CONCATENATE("R6C",'Mapa final'!$O$41),"")</f>
        <v/>
      </c>
      <c r="L31" s="82" t="str">
        <f>IF(AND('Mapa final'!$Y$42="Media",'Mapa final'!$AA$42="Leve"),CONCATENATE("R6C",'Mapa final'!$O$42),"")</f>
        <v/>
      </c>
      <c r="M31" s="82" t="str">
        <f>IF(AND('Mapa final'!$Y$43="Media",'Mapa final'!$AA$43="Leve"),CONCATENATE("R6C",'Mapa final'!$O$43),"")</f>
        <v/>
      </c>
      <c r="N31" s="82" t="str">
        <f>IF(AND('Mapa final'!$Y$44="Media",'Mapa final'!$AA$44="Leve"),CONCATENATE("R6C",'Mapa final'!$O$44),"")</f>
        <v/>
      </c>
      <c r="O31" s="83" t="str">
        <f>IF(AND('Mapa final'!$Y$45="Media",'Mapa final'!$AA$45="Leve"),CONCATENATE("R6C",'Mapa final'!$O$45),"")</f>
        <v/>
      </c>
      <c r="P31" s="81" t="str">
        <f>IF(AND('Mapa final'!$Y$40="Media",'Mapa final'!$AA$40="Menor"),CONCATENATE("R6C",'Mapa final'!$O$40),"")</f>
        <v/>
      </c>
      <c r="Q31" s="82" t="str">
        <f>IF(AND('Mapa final'!$Y$41="Media",'Mapa final'!$AA$41="Menor"),CONCATENATE("R6C",'Mapa final'!$O$41),"")</f>
        <v/>
      </c>
      <c r="R31" s="82" t="str">
        <f>IF(AND('Mapa final'!$Y$42="Media",'Mapa final'!$AA$42="Menor"),CONCATENATE("R6C",'Mapa final'!$O$42),"")</f>
        <v/>
      </c>
      <c r="S31" s="82" t="str">
        <f>IF(AND('Mapa final'!$Y$43="Media",'Mapa final'!$AA$43="Menor"),CONCATENATE("R6C",'Mapa final'!$O$43),"")</f>
        <v/>
      </c>
      <c r="T31" s="82" t="str">
        <f>IF(AND('Mapa final'!$Y$44="Media",'Mapa final'!$AA$44="Menor"),CONCATENATE("R6C",'Mapa final'!$O$44),"")</f>
        <v/>
      </c>
      <c r="U31" s="83" t="str">
        <f>IF(AND('Mapa final'!$Y$45="Media",'Mapa final'!$AA$45="Menor"),CONCATENATE("R6C",'Mapa final'!$O$45),"")</f>
        <v/>
      </c>
      <c r="V31" s="81" t="str">
        <f>IF(AND('Mapa final'!$Y$40="Media",'Mapa final'!$AA$40="Moderado"),CONCATENATE("R6C",'Mapa final'!$O$40),"")</f>
        <v/>
      </c>
      <c r="W31" s="82" t="str">
        <f>IF(AND('Mapa final'!$Y$41="Media",'Mapa final'!$AA$41="Moderado"),CONCATENATE("R6C",'Mapa final'!$O$41),"")</f>
        <v/>
      </c>
      <c r="X31" s="82" t="str">
        <f>IF(AND('Mapa final'!$Y$42="Media",'Mapa final'!$AA$42="Moderado"),CONCATENATE("R6C",'Mapa final'!$O$42),"")</f>
        <v/>
      </c>
      <c r="Y31" s="82" t="str">
        <f>IF(AND('Mapa final'!$Y$43="Media",'Mapa final'!$AA$43="Moderado"),CONCATENATE("R6C",'Mapa final'!$O$43),"")</f>
        <v/>
      </c>
      <c r="Z31" s="82" t="str">
        <f>IF(AND('Mapa final'!$Y$44="Media",'Mapa final'!$AA$44="Moderado"),CONCATENATE("R6C",'Mapa final'!$O$44),"")</f>
        <v/>
      </c>
      <c r="AA31" s="83" t="str">
        <f>IF(AND('Mapa final'!$Y$45="Media",'Mapa final'!$AA$45="Moderado"),CONCATENATE("R6C",'Mapa final'!$O$45),"")</f>
        <v/>
      </c>
      <c r="AB31" s="66" t="str">
        <f>IF(AND('Mapa final'!$Y$40="Media",'Mapa final'!$AA$40="Mayor"),CONCATENATE("R6C",'Mapa final'!$O$40),"")</f>
        <v/>
      </c>
      <c r="AC31" s="67" t="str">
        <f>IF(AND('Mapa final'!$Y$41="Media",'Mapa final'!$AA$41="Mayor"),CONCATENATE("R6C",'Mapa final'!$O$41),"")</f>
        <v/>
      </c>
      <c r="AD31" s="67" t="str">
        <f>IF(AND('Mapa final'!$Y$42="Media",'Mapa final'!$AA$42="Mayor"),CONCATENATE("R6C",'Mapa final'!$O$42),"")</f>
        <v/>
      </c>
      <c r="AE31" s="67" t="str">
        <f>IF(AND('Mapa final'!$Y$43="Media",'Mapa final'!$AA$43="Mayor"),CONCATENATE("R6C",'Mapa final'!$O$43),"")</f>
        <v/>
      </c>
      <c r="AF31" s="67" t="str">
        <f>IF(AND('Mapa final'!$Y$44="Media",'Mapa final'!$AA$44="Mayor"),CONCATENATE("R6C",'Mapa final'!$O$44),"")</f>
        <v/>
      </c>
      <c r="AG31" s="68" t="str">
        <f>IF(AND('Mapa final'!$Y$45="Media",'Mapa final'!$AA$45="Mayor"),CONCATENATE("R6C",'Mapa final'!$O$45),"")</f>
        <v/>
      </c>
      <c r="AH31" s="69" t="str">
        <f>IF(AND('Mapa final'!$Y$40="Media",'Mapa final'!$AA$40="Catastrófico"),CONCATENATE("R6C",'Mapa final'!$O$40),"")</f>
        <v/>
      </c>
      <c r="AI31" s="70" t="str">
        <f>IF(AND('Mapa final'!$Y$41="Media",'Mapa final'!$AA$41="Catastrófico"),CONCATENATE("R6C",'Mapa final'!$O$41),"")</f>
        <v/>
      </c>
      <c r="AJ31" s="70" t="str">
        <f>IF(AND('Mapa final'!$Y$42="Media",'Mapa final'!$AA$42="Catastrófico"),CONCATENATE("R6C",'Mapa final'!$O$42),"")</f>
        <v/>
      </c>
      <c r="AK31" s="70" t="str">
        <f>IF(AND('Mapa final'!$Y$43="Media",'Mapa final'!$AA$43="Catastrófico"),CONCATENATE("R6C",'Mapa final'!$O$43),"")</f>
        <v/>
      </c>
      <c r="AL31" s="70" t="str">
        <f>IF(AND('Mapa final'!$Y$44="Media",'Mapa final'!$AA$44="Catastrófico"),CONCATENATE("R6C",'Mapa final'!$O$44),"")</f>
        <v/>
      </c>
      <c r="AM31" s="71" t="str">
        <f>IF(AND('Mapa final'!$Y$45="Media",'Mapa final'!$AA$45="Catastrófico"),CONCATENATE("R6C",'Mapa final'!$O$45),"")</f>
        <v/>
      </c>
      <c r="AN31" s="97"/>
      <c r="AO31" s="363"/>
      <c r="AP31" s="364"/>
      <c r="AQ31" s="364"/>
      <c r="AR31" s="364"/>
      <c r="AS31" s="364"/>
      <c r="AT31" s="365"/>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35"/>
      <c r="C32" s="235"/>
      <c r="D32" s="236"/>
      <c r="E32" s="334"/>
      <c r="F32" s="333"/>
      <c r="G32" s="333"/>
      <c r="H32" s="333"/>
      <c r="I32" s="349"/>
      <c r="J32" s="81" t="str">
        <f>IF(AND('Mapa final'!$Y$46="Media",'Mapa final'!$AA$46="Leve"),CONCATENATE("R7C",'Mapa final'!$O$46),"")</f>
        <v/>
      </c>
      <c r="K32" s="82" t="str">
        <f>IF(AND('Mapa final'!$Y$47="Media",'Mapa final'!$AA$47="Leve"),CONCATENATE("R7C",'Mapa final'!$O$47),"")</f>
        <v/>
      </c>
      <c r="L32" s="82" t="str">
        <f>IF(AND('Mapa final'!$Y$48="Media",'Mapa final'!$AA$48="Leve"),CONCATENATE("R7C",'Mapa final'!$O$48),"")</f>
        <v/>
      </c>
      <c r="M32" s="82" t="str">
        <f>IF(AND('Mapa final'!$Y$49="Media",'Mapa final'!$AA$49="Leve"),CONCATENATE("R7C",'Mapa final'!$O$49),"")</f>
        <v/>
      </c>
      <c r="N32" s="82" t="str">
        <f>IF(AND('Mapa final'!$Y$50="Media",'Mapa final'!$AA$50="Leve"),CONCATENATE("R7C",'Mapa final'!$O$50),"")</f>
        <v/>
      </c>
      <c r="O32" s="83" t="str">
        <f>IF(AND('Mapa final'!$Y$51="Media",'Mapa final'!$AA$51="Leve"),CONCATENATE("R7C",'Mapa final'!$O$51),"")</f>
        <v/>
      </c>
      <c r="P32" s="81" t="str">
        <f>IF(AND('Mapa final'!$Y$46="Media",'Mapa final'!$AA$46="Menor"),CONCATENATE("R7C",'Mapa final'!$O$46),"")</f>
        <v/>
      </c>
      <c r="Q32" s="82" t="str">
        <f>IF(AND('Mapa final'!$Y$47="Media",'Mapa final'!$AA$47="Menor"),CONCATENATE("R7C",'Mapa final'!$O$47),"")</f>
        <v/>
      </c>
      <c r="R32" s="82" t="str">
        <f>IF(AND('Mapa final'!$Y$48="Media",'Mapa final'!$AA$48="Menor"),CONCATENATE("R7C",'Mapa final'!$O$48),"")</f>
        <v/>
      </c>
      <c r="S32" s="82" t="str">
        <f>IF(AND('Mapa final'!$Y$49="Media",'Mapa final'!$AA$49="Menor"),CONCATENATE("R7C",'Mapa final'!$O$49),"")</f>
        <v/>
      </c>
      <c r="T32" s="82" t="str">
        <f>IF(AND('Mapa final'!$Y$50="Media",'Mapa final'!$AA$50="Menor"),CONCATENATE("R7C",'Mapa final'!$O$50),"")</f>
        <v/>
      </c>
      <c r="U32" s="83" t="str">
        <f>IF(AND('Mapa final'!$Y$51="Media",'Mapa final'!$AA$51="Menor"),CONCATENATE("R7C",'Mapa final'!$O$51),"")</f>
        <v/>
      </c>
      <c r="V32" s="81" t="str">
        <f>IF(AND('Mapa final'!$Y$46="Media",'Mapa final'!$AA$46="Moderado"),CONCATENATE("R7C",'Mapa final'!$O$46),"")</f>
        <v/>
      </c>
      <c r="W32" s="82" t="str">
        <f>IF(AND('Mapa final'!$Y$47="Media",'Mapa final'!$AA$47="Moderado"),CONCATENATE("R7C",'Mapa final'!$O$47),"")</f>
        <v/>
      </c>
      <c r="X32" s="82" t="str">
        <f>IF(AND('Mapa final'!$Y$48="Media",'Mapa final'!$AA$48="Moderado"),CONCATENATE("R7C",'Mapa final'!$O$48),"")</f>
        <v/>
      </c>
      <c r="Y32" s="82" t="str">
        <f>IF(AND('Mapa final'!$Y$49="Media",'Mapa final'!$AA$49="Moderado"),CONCATENATE("R7C",'Mapa final'!$O$49),"")</f>
        <v/>
      </c>
      <c r="Z32" s="82" t="str">
        <f>IF(AND('Mapa final'!$Y$50="Media",'Mapa final'!$AA$50="Moderado"),CONCATENATE("R7C",'Mapa final'!$O$50),"")</f>
        <v/>
      </c>
      <c r="AA32" s="83" t="str">
        <f>IF(AND('Mapa final'!$Y$51="Media",'Mapa final'!$AA$51="Moderado"),CONCATENATE("R7C",'Mapa final'!$O$51),"")</f>
        <v/>
      </c>
      <c r="AB32" s="66" t="str">
        <f>IF(AND('Mapa final'!$Y$46="Media",'Mapa final'!$AA$46="Mayor"),CONCATENATE("R7C",'Mapa final'!$O$46),"")</f>
        <v/>
      </c>
      <c r="AC32" s="67" t="str">
        <f>IF(AND('Mapa final'!$Y$47="Media",'Mapa final'!$AA$47="Mayor"),CONCATENATE("R7C",'Mapa final'!$O$47),"")</f>
        <v/>
      </c>
      <c r="AD32" s="67" t="str">
        <f>IF(AND('Mapa final'!$Y$48="Media",'Mapa final'!$AA$48="Mayor"),CONCATENATE("R7C",'Mapa final'!$O$48),"")</f>
        <v/>
      </c>
      <c r="AE32" s="67" t="str">
        <f>IF(AND('Mapa final'!$Y$49="Media",'Mapa final'!$AA$49="Mayor"),CONCATENATE("R7C",'Mapa final'!$O$49),"")</f>
        <v/>
      </c>
      <c r="AF32" s="67" t="str">
        <f>IF(AND('Mapa final'!$Y$50="Media",'Mapa final'!$AA$50="Mayor"),CONCATENATE("R7C",'Mapa final'!$O$50),"")</f>
        <v/>
      </c>
      <c r="AG32" s="68" t="str">
        <f>IF(AND('Mapa final'!$Y$51="Media",'Mapa final'!$AA$51="Mayor"),CONCATENATE("R7C",'Mapa final'!$O$51),"")</f>
        <v/>
      </c>
      <c r="AH32" s="69" t="str">
        <f>IF(AND('Mapa final'!$Y$46="Media",'Mapa final'!$AA$46="Catastrófico"),CONCATENATE("R7C",'Mapa final'!$O$46),"")</f>
        <v/>
      </c>
      <c r="AI32" s="70" t="str">
        <f>IF(AND('Mapa final'!$Y$47="Media",'Mapa final'!$AA$47="Catastrófico"),CONCATENATE("R7C",'Mapa final'!$O$47),"")</f>
        <v/>
      </c>
      <c r="AJ32" s="70" t="str">
        <f>IF(AND('Mapa final'!$Y$48="Media",'Mapa final'!$AA$48="Catastrófico"),CONCATENATE("R7C",'Mapa final'!$O$48),"")</f>
        <v/>
      </c>
      <c r="AK32" s="70" t="str">
        <f>IF(AND('Mapa final'!$Y$49="Media",'Mapa final'!$AA$49="Catastrófico"),CONCATENATE("R7C",'Mapa final'!$O$49),"")</f>
        <v/>
      </c>
      <c r="AL32" s="70" t="str">
        <f>IF(AND('Mapa final'!$Y$50="Media",'Mapa final'!$AA$50="Catastrófico"),CONCATENATE("R7C",'Mapa final'!$O$50),"")</f>
        <v/>
      </c>
      <c r="AM32" s="71" t="str">
        <f>IF(AND('Mapa final'!$Y$51="Media",'Mapa final'!$AA$51="Catastrófico"),CONCATENATE("R7C",'Mapa final'!$O$51),"")</f>
        <v/>
      </c>
      <c r="AN32" s="97"/>
      <c r="AO32" s="363"/>
      <c r="AP32" s="364"/>
      <c r="AQ32" s="364"/>
      <c r="AR32" s="364"/>
      <c r="AS32" s="364"/>
      <c r="AT32" s="365"/>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35"/>
      <c r="C33" s="235"/>
      <c r="D33" s="236"/>
      <c r="E33" s="334"/>
      <c r="F33" s="333"/>
      <c r="G33" s="333"/>
      <c r="H33" s="333"/>
      <c r="I33" s="349"/>
      <c r="J33" s="81" t="str">
        <f>IF(AND('Mapa final'!$Y$52="Media",'Mapa final'!$AA$52="Leve"),CONCATENATE("R8C",'Mapa final'!$O$52),"")</f>
        <v/>
      </c>
      <c r="K33" s="82" t="str">
        <f>IF(AND('Mapa final'!$Y$53="Media",'Mapa final'!$AA$53="Leve"),CONCATENATE("R8C",'Mapa final'!$O$53),"")</f>
        <v/>
      </c>
      <c r="L33" s="82" t="str">
        <f>IF(AND('Mapa final'!$Y$54="Media",'Mapa final'!$AA$54="Leve"),CONCATENATE("R8C",'Mapa final'!$O$54),"")</f>
        <v/>
      </c>
      <c r="M33" s="82" t="str">
        <f>IF(AND('Mapa final'!$Y$55="Media",'Mapa final'!$AA$55="Leve"),CONCATENATE("R8C",'Mapa final'!$O$55),"")</f>
        <v/>
      </c>
      <c r="N33" s="82" t="str">
        <f>IF(AND('Mapa final'!$Y$56="Media",'Mapa final'!$AA$56="Leve"),CONCATENATE("R8C",'Mapa final'!$O$56),"")</f>
        <v/>
      </c>
      <c r="O33" s="83" t="str">
        <f>IF(AND('Mapa final'!$Y$57="Media",'Mapa final'!$AA$57="Leve"),CONCATENATE("R8C",'Mapa final'!$O$57),"")</f>
        <v/>
      </c>
      <c r="P33" s="81" t="str">
        <f>IF(AND('Mapa final'!$Y$52="Media",'Mapa final'!$AA$52="Menor"),CONCATENATE("R8C",'Mapa final'!$O$52),"")</f>
        <v/>
      </c>
      <c r="Q33" s="82" t="str">
        <f>IF(AND('Mapa final'!$Y$53="Media",'Mapa final'!$AA$53="Menor"),CONCATENATE("R8C",'Mapa final'!$O$53),"")</f>
        <v/>
      </c>
      <c r="R33" s="82" t="str">
        <f>IF(AND('Mapa final'!$Y$54="Media",'Mapa final'!$AA$54="Menor"),CONCATENATE("R8C",'Mapa final'!$O$54),"")</f>
        <v/>
      </c>
      <c r="S33" s="82" t="str">
        <f>IF(AND('Mapa final'!$Y$55="Media",'Mapa final'!$AA$55="Menor"),CONCATENATE("R8C",'Mapa final'!$O$55),"")</f>
        <v/>
      </c>
      <c r="T33" s="82" t="str">
        <f>IF(AND('Mapa final'!$Y$56="Media",'Mapa final'!$AA$56="Menor"),CONCATENATE("R8C",'Mapa final'!$O$56),"")</f>
        <v/>
      </c>
      <c r="U33" s="83" t="str">
        <f>IF(AND('Mapa final'!$Y$57="Media",'Mapa final'!$AA$57="Menor"),CONCATENATE("R8C",'Mapa final'!$O$57),"")</f>
        <v/>
      </c>
      <c r="V33" s="81" t="str">
        <f>IF(AND('Mapa final'!$Y$52="Media",'Mapa final'!$AA$52="Moderado"),CONCATENATE("R8C",'Mapa final'!$O$52),"")</f>
        <v/>
      </c>
      <c r="W33" s="82" t="str">
        <f>IF(AND('Mapa final'!$Y$53="Media",'Mapa final'!$AA$53="Moderado"),CONCATENATE("R8C",'Mapa final'!$O$53),"")</f>
        <v/>
      </c>
      <c r="X33" s="82" t="str">
        <f>IF(AND('Mapa final'!$Y$54="Media",'Mapa final'!$AA$54="Moderado"),CONCATENATE("R8C",'Mapa final'!$O$54),"")</f>
        <v/>
      </c>
      <c r="Y33" s="82" t="str">
        <f>IF(AND('Mapa final'!$Y$55="Media",'Mapa final'!$AA$55="Moderado"),CONCATENATE("R8C",'Mapa final'!$O$55),"")</f>
        <v/>
      </c>
      <c r="Z33" s="82" t="str">
        <f>IF(AND('Mapa final'!$Y$56="Media",'Mapa final'!$AA$56="Moderado"),CONCATENATE("R8C",'Mapa final'!$O$56),"")</f>
        <v/>
      </c>
      <c r="AA33" s="83" t="str">
        <f>IF(AND('Mapa final'!$Y$57="Media",'Mapa final'!$AA$57="Moderado"),CONCATENATE("R8C",'Mapa final'!$O$57),"")</f>
        <v/>
      </c>
      <c r="AB33" s="66" t="str">
        <f>IF(AND('Mapa final'!$Y$52="Media",'Mapa final'!$AA$52="Mayor"),CONCATENATE("R8C",'Mapa final'!$O$52),"")</f>
        <v/>
      </c>
      <c r="AC33" s="67" t="str">
        <f>IF(AND('Mapa final'!$Y$53="Media",'Mapa final'!$AA$53="Mayor"),CONCATENATE("R8C",'Mapa final'!$O$53),"")</f>
        <v/>
      </c>
      <c r="AD33" s="67" t="str">
        <f>IF(AND('Mapa final'!$Y$54="Media",'Mapa final'!$AA$54="Mayor"),CONCATENATE("R8C",'Mapa final'!$O$54),"")</f>
        <v/>
      </c>
      <c r="AE33" s="67" t="str">
        <f>IF(AND('Mapa final'!$Y$55="Media",'Mapa final'!$AA$55="Mayor"),CONCATENATE("R8C",'Mapa final'!$O$55),"")</f>
        <v/>
      </c>
      <c r="AF33" s="67" t="str">
        <f>IF(AND('Mapa final'!$Y$56="Media",'Mapa final'!$AA$56="Mayor"),CONCATENATE("R8C",'Mapa final'!$O$56),"")</f>
        <v/>
      </c>
      <c r="AG33" s="68" t="str">
        <f>IF(AND('Mapa final'!$Y$57="Media",'Mapa final'!$AA$57="Mayor"),CONCATENATE("R8C",'Mapa final'!$O$57),"")</f>
        <v/>
      </c>
      <c r="AH33" s="69" t="str">
        <f>IF(AND('Mapa final'!$Y$52="Media",'Mapa final'!$AA$52="Catastrófico"),CONCATENATE("R8C",'Mapa final'!$O$52),"")</f>
        <v/>
      </c>
      <c r="AI33" s="70" t="str">
        <f>IF(AND('Mapa final'!$Y$53="Media",'Mapa final'!$AA$53="Catastrófico"),CONCATENATE("R8C",'Mapa final'!$O$53),"")</f>
        <v/>
      </c>
      <c r="AJ33" s="70" t="str">
        <f>IF(AND('Mapa final'!$Y$54="Media",'Mapa final'!$AA$54="Catastrófico"),CONCATENATE("R8C",'Mapa final'!$O$54),"")</f>
        <v/>
      </c>
      <c r="AK33" s="70" t="str">
        <f>IF(AND('Mapa final'!$Y$55="Media",'Mapa final'!$AA$55="Catastrófico"),CONCATENATE("R8C",'Mapa final'!$O$55),"")</f>
        <v/>
      </c>
      <c r="AL33" s="70" t="str">
        <f>IF(AND('Mapa final'!$Y$56="Media",'Mapa final'!$AA$56="Catastrófico"),CONCATENATE("R8C",'Mapa final'!$O$56),"")</f>
        <v/>
      </c>
      <c r="AM33" s="71" t="str">
        <f>IF(AND('Mapa final'!$Y$57="Media",'Mapa final'!$AA$57="Catastrófico"),CONCATENATE("R8C",'Mapa final'!$O$57),"")</f>
        <v/>
      </c>
      <c r="AN33" s="97"/>
      <c r="AO33" s="363"/>
      <c r="AP33" s="364"/>
      <c r="AQ33" s="364"/>
      <c r="AR33" s="364"/>
      <c r="AS33" s="364"/>
      <c r="AT33" s="365"/>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35"/>
      <c r="C34" s="235"/>
      <c r="D34" s="236"/>
      <c r="E34" s="334"/>
      <c r="F34" s="333"/>
      <c r="G34" s="333"/>
      <c r="H34" s="333"/>
      <c r="I34" s="349"/>
      <c r="J34" s="81" t="str">
        <f>IF(AND('Mapa final'!$Y$58="Media",'Mapa final'!$AA$58="Leve"),CONCATENATE("R9C",'Mapa final'!$O$58),"")</f>
        <v/>
      </c>
      <c r="K34" s="82" t="str">
        <f>IF(AND('Mapa final'!$Y$59="Media",'Mapa final'!$AA$59="Leve"),CONCATENATE("R9C",'Mapa final'!$O$59),"")</f>
        <v/>
      </c>
      <c r="L34" s="82" t="str">
        <f>IF(AND('Mapa final'!$Y$60="Media",'Mapa final'!$AA$60="Leve"),CONCATENATE("R9C",'Mapa final'!$O$60),"")</f>
        <v/>
      </c>
      <c r="M34" s="82" t="str">
        <f>IF(AND('Mapa final'!$Y$61="Media",'Mapa final'!$AA$61="Leve"),CONCATENATE("R9C",'Mapa final'!$O$61),"")</f>
        <v/>
      </c>
      <c r="N34" s="82" t="str">
        <f>IF(AND('Mapa final'!$Y$62="Media",'Mapa final'!$AA$62="Leve"),CONCATENATE("R9C",'Mapa final'!$O$62),"")</f>
        <v/>
      </c>
      <c r="O34" s="83" t="str">
        <f>IF(AND('Mapa final'!$Y$63="Media",'Mapa final'!$AA$63="Leve"),CONCATENATE("R9C",'Mapa final'!$O$63),"")</f>
        <v/>
      </c>
      <c r="P34" s="81" t="str">
        <f>IF(AND('Mapa final'!$Y$58="Media",'Mapa final'!$AA$58="Menor"),CONCATENATE("R9C",'Mapa final'!$O$58),"")</f>
        <v/>
      </c>
      <c r="Q34" s="82" t="str">
        <f>IF(AND('Mapa final'!$Y$59="Media",'Mapa final'!$AA$59="Menor"),CONCATENATE("R9C",'Mapa final'!$O$59),"")</f>
        <v/>
      </c>
      <c r="R34" s="82" t="str">
        <f>IF(AND('Mapa final'!$Y$60="Media",'Mapa final'!$AA$60="Menor"),CONCATENATE("R9C",'Mapa final'!$O$60),"")</f>
        <v/>
      </c>
      <c r="S34" s="82" t="str">
        <f>IF(AND('Mapa final'!$Y$61="Media",'Mapa final'!$AA$61="Menor"),CONCATENATE("R9C",'Mapa final'!$O$61),"")</f>
        <v/>
      </c>
      <c r="T34" s="82" t="str">
        <f>IF(AND('Mapa final'!$Y$62="Media",'Mapa final'!$AA$62="Menor"),CONCATENATE("R9C",'Mapa final'!$O$62),"")</f>
        <v/>
      </c>
      <c r="U34" s="83" t="str">
        <f>IF(AND('Mapa final'!$Y$63="Media",'Mapa final'!$AA$63="Menor"),CONCATENATE("R9C",'Mapa final'!$O$63),"")</f>
        <v/>
      </c>
      <c r="V34" s="81" t="str">
        <f>IF(AND('Mapa final'!$Y$58="Media",'Mapa final'!$AA$58="Moderado"),CONCATENATE("R9C",'Mapa final'!$O$58),"")</f>
        <v/>
      </c>
      <c r="W34" s="82" t="str">
        <f>IF(AND('Mapa final'!$Y$59="Media",'Mapa final'!$AA$59="Moderado"),CONCATENATE("R9C",'Mapa final'!$O$59),"")</f>
        <v/>
      </c>
      <c r="X34" s="82" t="str">
        <f>IF(AND('Mapa final'!$Y$60="Media",'Mapa final'!$AA$60="Moderado"),CONCATENATE("R9C",'Mapa final'!$O$60),"")</f>
        <v/>
      </c>
      <c r="Y34" s="82" t="str">
        <f>IF(AND('Mapa final'!$Y$61="Media",'Mapa final'!$AA$61="Moderado"),CONCATENATE("R9C",'Mapa final'!$O$61),"")</f>
        <v/>
      </c>
      <c r="Z34" s="82" t="str">
        <f>IF(AND('Mapa final'!$Y$62="Media",'Mapa final'!$AA$62="Moderado"),CONCATENATE("R9C",'Mapa final'!$O$62),"")</f>
        <v/>
      </c>
      <c r="AA34" s="83" t="str">
        <f>IF(AND('Mapa final'!$Y$63="Media",'Mapa final'!$AA$63="Moderado"),CONCATENATE("R9C",'Mapa final'!$O$63),"")</f>
        <v/>
      </c>
      <c r="AB34" s="66" t="str">
        <f>IF(AND('Mapa final'!$Y$58="Media",'Mapa final'!$AA$58="Mayor"),CONCATENATE("R9C",'Mapa final'!$O$58),"")</f>
        <v/>
      </c>
      <c r="AC34" s="67" t="str">
        <f>IF(AND('Mapa final'!$Y$59="Media",'Mapa final'!$AA$59="Mayor"),CONCATENATE("R9C",'Mapa final'!$O$59),"")</f>
        <v/>
      </c>
      <c r="AD34" s="67" t="str">
        <f>IF(AND('Mapa final'!$Y$60="Media",'Mapa final'!$AA$60="Mayor"),CONCATENATE("R9C",'Mapa final'!$O$60),"")</f>
        <v/>
      </c>
      <c r="AE34" s="67" t="str">
        <f>IF(AND('Mapa final'!$Y$61="Media",'Mapa final'!$AA$61="Mayor"),CONCATENATE("R9C",'Mapa final'!$O$61),"")</f>
        <v/>
      </c>
      <c r="AF34" s="67" t="str">
        <f>IF(AND('Mapa final'!$Y$62="Media",'Mapa final'!$AA$62="Mayor"),CONCATENATE("R9C",'Mapa final'!$O$62),"")</f>
        <v/>
      </c>
      <c r="AG34" s="68" t="str">
        <f>IF(AND('Mapa final'!$Y$63="Media",'Mapa final'!$AA$63="Mayor"),CONCATENATE("R9C",'Mapa final'!$O$63),"")</f>
        <v/>
      </c>
      <c r="AH34" s="69" t="str">
        <f>IF(AND('Mapa final'!$Y$58="Media",'Mapa final'!$AA$58="Catastrófico"),CONCATENATE("R9C",'Mapa final'!$O$58),"")</f>
        <v/>
      </c>
      <c r="AI34" s="70" t="str">
        <f>IF(AND('Mapa final'!$Y$59="Media",'Mapa final'!$AA$59="Catastrófico"),CONCATENATE("R9C",'Mapa final'!$O$59),"")</f>
        <v/>
      </c>
      <c r="AJ34" s="70" t="str">
        <f>IF(AND('Mapa final'!$Y$60="Media",'Mapa final'!$AA$60="Catastrófico"),CONCATENATE("R9C",'Mapa final'!$O$60),"")</f>
        <v/>
      </c>
      <c r="AK34" s="70" t="str">
        <f>IF(AND('Mapa final'!$Y$61="Media",'Mapa final'!$AA$61="Catastrófico"),CONCATENATE("R9C",'Mapa final'!$O$61),"")</f>
        <v/>
      </c>
      <c r="AL34" s="70" t="str">
        <f>IF(AND('Mapa final'!$Y$62="Media",'Mapa final'!$AA$62="Catastrófico"),CONCATENATE("R9C",'Mapa final'!$O$62),"")</f>
        <v/>
      </c>
      <c r="AM34" s="71" t="str">
        <f>IF(AND('Mapa final'!$Y$63="Media",'Mapa final'!$AA$63="Catastrófico"),CONCATENATE("R9C",'Mapa final'!$O$63),"")</f>
        <v/>
      </c>
      <c r="AN34" s="97"/>
      <c r="AO34" s="363"/>
      <c r="AP34" s="364"/>
      <c r="AQ34" s="364"/>
      <c r="AR34" s="364"/>
      <c r="AS34" s="364"/>
      <c r="AT34" s="365"/>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35"/>
      <c r="C35" s="235"/>
      <c r="D35" s="236"/>
      <c r="E35" s="335"/>
      <c r="F35" s="336"/>
      <c r="G35" s="336"/>
      <c r="H35" s="336"/>
      <c r="I35" s="350"/>
      <c r="J35" s="81" t="str">
        <f>IF(AND('Mapa final'!$Y$64="Media",'Mapa final'!$AA$64="Leve"),CONCATENATE("R10C",'Mapa final'!$O$64),"")</f>
        <v/>
      </c>
      <c r="K35" s="82" t="str">
        <f>IF(AND('Mapa final'!$Y$65="Media",'Mapa final'!$AA$65="Leve"),CONCATENATE("R10C",'Mapa final'!$O$65),"")</f>
        <v/>
      </c>
      <c r="L35" s="82" t="str">
        <f>IF(AND('Mapa final'!$Y$66="Media",'Mapa final'!$AA$66="Leve"),CONCATENATE("R10C",'Mapa final'!$O$66),"")</f>
        <v/>
      </c>
      <c r="M35" s="82" t="str">
        <f>IF(AND('Mapa final'!$Y$67="Media",'Mapa final'!$AA$67="Leve"),CONCATENATE("R10C",'Mapa final'!$O$67),"")</f>
        <v/>
      </c>
      <c r="N35" s="82" t="str">
        <f>IF(AND('Mapa final'!$Y$68="Media",'Mapa final'!$AA$68="Leve"),CONCATENATE("R10C",'Mapa final'!$O$68),"")</f>
        <v/>
      </c>
      <c r="O35" s="83" t="str">
        <f>IF(AND('Mapa final'!$Y$69="Media",'Mapa final'!$AA$69="Leve"),CONCATENATE("R10C",'Mapa final'!$O$69),"")</f>
        <v/>
      </c>
      <c r="P35" s="81" t="str">
        <f>IF(AND('Mapa final'!$Y$64="Media",'Mapa final'!$AA$64="Menor"),CONCATENATE("R10C",'Mapa final'!$O$64),"")</f>
        <v/>
      </c>
      <c r="Q35" s="82" t="str">
        <f>IF(AND('Mapa final'!$Y$65="Media",'Mapa final'!$AA$65="Menor"),CONCATENATE("R10C",'Mapa final'!$O$65),"")</f>
        <v/>
      </c>
      <c r="R35" s="82" t="str">
        <f>IF(AND('Mapa final'!$Y$66="Media",'Mapa final'!$AA$66="Menor"),CONCATENATE("R10C",'Mapa final'!$O$66),"")</f>
        <v/>
      </c>
      <c r="S35" s="82" t="str">
        <f>IF(AND('Mapa final'!$Y$67="Media",'Mapa final'!$AA$67="Menor"),CONCATENATE("R10C",'Mapa final'!$O$67),"")</f>
        <v/>
      </c>
      <c r="T35" s="82" t="str">
        <f>IF(AND('Mapa final'!$Y$68="Media",'Mapa final'!$AA$68="Menor"),CONCATENATE("R10C",'Mapa final'!$O$68),"")</f>
        <v/>
      </c>
      <c r="U35" s="83" t="str">
        <f>IF(AND('Mapa final'!$Y$69="Media",'Mapa final'!$AA$69="Menor"),CONCATENATE("R10C",'Mapa final'!$O$69),"")</f>
        <v/>
      </c>
      <c r="V35" s="81" t="str">
        <f>IF(AND('Mapa final'!$Y$64="Media",'Mapa final'!$AA$64="Moderado"),CONCATENATE("R10C",'Mapa final'!$O$64),"")</f>
        <v/>
      </c>
      <c r="W35" s="82" t="str">
        <f>IF(AND('Mapa final'!$Y$65="Media",'Mapa final'!$AA$65="Moderado"),CONCATENATE("R10C",'Mapa final'!$O$65),"")</f>
        <v/>
      </c>
      <c r="X35" s="82" t="str">
        <f>IF(AND('Mapa final'!$Y$66="Media",'Mapa final'!$AA$66="Moderado"),CONCATENATE("R10C",'Mapa final'!$O$66),"")</f>
        <v/>
      </c>
      <c r="Y35" s="82" t="str">
        <f>IF(AND('Mapa final'!$Y$67="Media",'Mapa final'!$AA$67="Moderado"),CONCATENATE("R10C",'Mapa final'!$O$67),"")</f>
        <v/>
      </c>
      <c r="Z35" s="82" t="str">
        <f>IF(AND('Mapa final'!$Y$68="Media",'Mapa final'!$AA$68="Moderado"),CONCATENATE("R10C",'Mapa final'!$O$68),"")</f>
        <v/>
      </c>
      <c r="AA35" s="83" t="str">
        <f>IF(AND('Mapa final'!$Y$69="Media",'Mapa final'!$AA$69="Moderado"),CONCATENATE("R10C",'Mapa final'!$O$69),"")</f>
        <v/>
      </c>
      <c r="AB35" s="72" t="str">
        <f>IF(AND('Mapa final'!$Y$64="Media",'Mapa final'!$AA$64="Mayor"),CONCATENATE("R10C",'Mapa final'!$O$64),"")</f>
        <v/>
      </c>
      <c r="AC35" s="73" t="str">
        <f>IF(AND('Mapa final'!$Y$65="Media",'Mapa final'!$AA$65="Mayor"),CONCATENATE("R10C",'Mapa final'!$O$65),"")</f>
        <v/>
      </c>
      <c r="AD35" s="73" t="str">
        <f>IF(AND('Mapa final'!$Y$66="Media",'Mapa final'!$AA$66="Mayor"),CONCATENATE("R10C",'Mapa final'!$O$66),"")</f>
        <v/>
      </c>
      <c r="AE35" s="73" t="str">
        <f>IF(AND('Mapa final'!$Y$67="Media",'Mapa final'!$AA$67="Mayor"),CONCATENATE("R10C",'Mapa final'!$O$67),"")</f>
        <v/>
      </c>
      <c r="AF35" s="73" t="str">
        <f>IF(AND('Mapa final'!$Y$68="Media",'Mapa final'!$AA$68="Mayor"),CONCATENATE("R10C",'Mapa final'!$O$68),"")</f>
        <v/>
      </c>
      <c r="AG35" s="74" t="str">
        <f>IF(AND('Mapa final'!$Y$69="Media",'Mapa final'!$AA$69="Mayor"),CONCATENATE("R10C",'Mapa final'!$O$69),"")</f>
        <v/>
      </c>
      <c r="AH35" s="75" t="str">
        <f>IF(AND('Mapa final'!$Y$64="Media",'Mapa final'!$AA$64="Catastrófico"),CONCATENATE("R10C",'Mapa final'!$O$64),"")</f>
        <v/>
      </c>
      <c r="AI35" s="76" t="str">
        <f>IF(AND('Mapa final'!$Y$65="Media",'Mapa final'!$AA$65="Catastrófico"),CONCATENATE("R10C",'Mapa final'!$O$65),"")</f>
        <v/>
      </c>
      <c r="AJ35" s="76" t="str">
        <f>IF(AND('Mapa final'!$Y$66="Media",'Mapa final'!$AA$66="Catastrófico"),CONCATENATE("R10C",'Mapa final'!$O$66),"")</f>
        <v/>
      </c>
      <c r="AK35" s="76" t="str">
        <f>IF(AND('Mapa final'!$Y$67="Media",'Mapa final'!$AA$67="Catastrófico"),CONCATENATE("R10C",'Mapa final'!$O$67),"")</f>
        <v/>
      </c>
      <c r="AL35" s="76" t="str">
        <f>IF(AND('Mapa final'!$Y$68="Media",'Mapa final'!$AA$68="Catastrófico"),CONCATENATE("R10C",'Mapa final'!$O$68),"")</f>
        <v/>
      </c>
      <c r="AM35" s="77" t="str">
        <f>IF(AND('Mapa final'!$Y$69="Media",'Mapa final'!$AA$69="Catastrófico"),CONCATENATE("R10C",'Mapa final'!$O$69),"")</f>
        <v/>
      </c>
      <c r="AN35" s="97"/>
      <c r="AO35" s="366"/>
      <c r="AP35" s="367"/>
      <c r="AQ35" s="367"/>
      <c r="AR35" s="367"/>
      <c r="AS35" s="367"/>
      <c r="AT35" s="368"/>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35"/>
      <c r="C36" s="235"/>
      <c r="D36" s="236"/>
      <c r="E36" s="330" t="s">
        <v>114</v>
      </c>
      <c r="F36" s="331"/>
      <c r="G36" s="331"/>
      <c r="H36" s="331"/>
      <c r="I36" s="331"/>
      <c r="J36" s="87" t="str">
        <f>IF(AND('Mapa final'!$Y$10="Baja",'Mapa final'!$AA$10="Leve"),CONCATENATE("R1C",'Mapa final'!$O$10),"")</f>
        <v>R1C1</v>
      </c>
      <c r="K36" s="88" t="str">
        <f>IF(AND('Mapa final'!$Y$11="Baja",'Mapa final'!$AA$11="Leve"),CONCATENATE("R1C",'Mapa final'!$O$11),"")</f>
        <v/>
      </c>
      <c r="L36" s="88" t="str">
        <f>IF(AND('Mapa final'!$Y$12="Baja",'Mapa final'!$AA$12="Leve"),CONCATENATE("R1C",'Mapa final'!$O$12),"")</f>
        <v/>
      </c>
      <c r="M36" s="88" t="str">
        <f>IF(AND('Mapa final'!$Y$13="Baja",'Mapa final'!$AA$13="Leve"),CONCATENATE("R1C",'Mapa final'!$O$13),"")</f>
        <v/>
      </c>
      <c r="N36" s="88" t="str">
        <f>IF(AND('Mapa final'!$Y$14="Baja",'Mapa final'!$AA$14="Leve"),CONCATENATE("R1C",'Mapa final'!$O$14),"")</f>
        <v/>
      </c>
      <c r="O36" s="89" t="str">
        <f>IF(AND('Mapa final'!$Y$15="Baja",'Mapa final'!$AA$15="Leve"),CONCATENATE("R1C",'Mapa final'!$O$15),"")</f>
        <v/>
      </c>
      <c r="P36" s="78" t="str">
        <f>IF(AND('Mapa final'!$Y$10="Baja",'Mapa final'!$AA$10="Menor"),CONCATENATE("R1C",'Mapa final'!$O$10),"")</f>
        <v/>
      </c>
      <c r="Q36" s="79" t="str">
        <f>IF(AND('Mapa final'!$Y$11="Baja",'Mapa final'!$AA$11="Menor"),CONCATENATE("R1C",'Mapa final'!$O$11),"")</f>
        <v/>
      </c>
      <c r="R36" s="79" t="str">
        <f>IF(AND('Mapa final'!$Y$12="Baja",'Mapa final'!$AA$12="Menor"),CONCATENATE("R1C",'Mapa final'!$O$12),"")</f>
        <v/>
      </c>
      <c r="S36" s="79" t="str">
        <f>IF(AND('Mapa final'!$Y$13="Baja",'Mapa final'!$AA$13="Menor"),CONCATENATE("R1C",'Mapa final'!$O$13),"")</f>
        <v/>
      </c>
      <c r="T36" s="79" t="str">
        <f>IF(AND('Mapa final'!$Y$14="Baja",'Mapa final'!$AA$14="Menor"),CONCATENATE("R1C",'Mapa final'!$O$14),"")</f>
        <v/>
      </c>
      <c r="U36" s="80" t="str">
        <f>IF(AND('Mapa final'!$Y$15="Baja",'Mapa final'!$AA$15="Menor"),CONCATENATE("R1C",'Mapa final'!$O$15),"")</f>
        <v/>
      </c>
      <c r="V36" s="78" t="str">
        <f>IF(AND('Mapa final'!$Y$10="Baja",'Mapa final'!$AA$10="Moderado"),CONCATENATE("R1C",'Mapa final'!$O$10),"")</f>
        <v/>
      </c>
      <c r="W36" s="79" t="str">
        <f>IF(AND('Mapa final'!$Y$11="Baja",'Mapa final'!$AA$11="Moderado"),CONCATENATE("R1C",'Mapa final'!$O$11),"")</f>
        <v/>
      </c>
      <c r="X36" s="79" t="str">
        <f>IF(AND('Mapa final'!$Y$12="Baja",'Mapa final'!$AA$12="Moderado"),CONCATENATE("R1C",'Mapa final'!$O$12),"")</f>
        <v/>
      </c>
      <c r="Y36" s="79" t="str">
        <f>IF(AND('Mapa final'!$Y$13="Baja",'Mapa final'!$AA$13="Moderado"),CONCATENATE("R1C",'Mapa final'!$O$13),"")</f>
        <v/>
      </c>
      <c r="Z36" s="79" t="str">
        <f>IF(AND('Mapa final'!$Y$14="Baja",'Mapa final'!$AA$14="Moderado"),CONCATENATE("R1C",'Mapa final'!$O$14),"")</f>
        <v/>
      </c>
      <c r="AA36" s="80" t="str">
        <f>IF(AND('Mapa final'!$Y$15="Baja",'Mapa final'!$AA$15="Moderado"),CONCATENATE("R1C",'Mapa final'!$O$15),"")</f>
        <v/>
      </c>
      <c r="AB36" s="60" t="str">
        <f>IF(AND('Mapa final'!$Y$10="Baja",'Mapa final'!$AA$10="Mayor"),CONCATENATE("R1C",'Mapa final'!$O$10),"")</f>
        <v/>
      </c>
      <c r="AC36" s="61" t="str">
        <f>IF(AND('Mapa final'!$Y$11="Baja",'Mapa final'!$AA$11="Mayor"),CONCATENATE("R1C",'Mapa final'!$O$11),"")</f>
        <v/>
      </c>
      <c r="AD36" s="61" t="str">
        <f>IF(AND('Mapa final'!$Y$12="Baja",'Mapa final'!$AA$12="Mayor"),CONCATENATE("R1C",'Mapa final'!$O$12),"")</f>
        <v/>
      </c>
      <c r="AE36" s="61" t="str">
        <f>IF(AND('Mapa final'!$Y$13="Baja",'Mapa final'!$AA$13="Mayor"),CONCATENATE("R1C",'Mapa final'!$O$13),"")</f>
        <v/>
      </c>
      <c r="AF36" s="61" t="str">
        <f>IF(AND('Mapa final'!$Y$14="Baja",'Mapa final'!$AA$14="Mayor"),CONCATENATE("R1C",'Mapa final'!$O$14),"")</f>
        <v/>
      </c>
      <c r="AG36" s="62" t="str">
        <f>IF(AND('Mapa final'!$Y$15="Baja",'Mapa final'!$AA$15="Mayor"),CONCATENATE("R1C",'Mapa final'!$O$15),"")</f>
        <v/>
      </c>
      <c r="AH36" s="63" t="str">
        <f>IF(AND('Mapa final'!$Y$10="Baja",'Mapa final'!$AA$10="Catastrófico"),CONCATENATE("R1C",'Mapa final'!$O$10),"")</f>
        <v/>
      </c>
      <c r="AI36" s="64" t="str">
        <f>IF(AND('Mapa final'!$Y$11="Baja",'Mapa final'!$AA$11="Catastrófico"),CONCATENATE("R1C",'Mapa final'!$O$11),"")</f>
        <v/>
      </c>
      <c r="AJ36" s="64" t="str">
        <f>IF(AND('Mapa final'!$Y$12="Baja",'Mapa final'!$AA$12="Catastrófico"),CONCATENATE("R1C",'Mapa final'!$O$12),"")</f>
        <v/>
      </c>
      <c r="AK36" s="64" t="str">
        <f>IF(AND('Mapa final'!$Y$13="Baja",'Mapa final'!$AA$13="Catastrófico"),CONCATENATE("R1C",'Mapa final'!$O$13),"")</f>
        <v/>
      </c>
      <c r="AL36" s="64" t="str">
        <f>IF(AND('Mapa final'!$Y$14="Baja",'Mapa final'!$AA$14="Catastrófico"),CONCATENATE("R1C",'Mapa final'!$O$14),"")</f>
        <v/>
      </c>
      <c r="AM36" s="65" t="str">
        <f>IF(AND('Mapa final'!$Y$15="Baja",'Mapa final'!$AA$15="Catastrófico"),CONCATENATE("R1C",'Mapa final'!$O$15),"")</f>
        <v/>
      </c>
      <c r="AN36" s="97"/>
      <c r="AO36" s="351" t="s">
        <v>82</v>
      </c>
      <c r="AP36" s="352"/>
      <c r="AQ36" s="352"/>
      <c r="AR36" s="352"/>
      <c r="AS36" s="352"/>
      <c r="AT36" s="353"/>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35"/>
      <c r="C37" s="235"/>
      <c r="D37" s="236"/>
      <c r="E37" s="332"/>
      <c r="F37" s="333"/>
      <c r="G37" s="333"/>
      <c r="H37" s="333"/>
      <c r="I37" s="333"/>
      <c r="J37" s="90" t="str">
        <f>IF(AND('Mapa final'!$Y$16="Baja",'Mapa final'!$AA$16="Leve"),CONCATENATE("R2C",'Mapa final'!$O$16),"")</f>
        <v>R2C1</v>
      </c>
      <c r="K37" s="91" t="str">
        <f>IF(AND('Mapa final'!$Y$17="Baja",'Mapa final'!$AA$17="Leve"),CONCATENATE("R2C",'Mapa final'!$O$17),"")</f>
        <v/>
      </c>
      <c r="L37" s="91" t="str">
        <f>IF(AND('Mapa final'!$Y$18="Baja",'Mapa final'!$AA$18="Leve"),CONCATENATE("R2C",'Mapa final'!$O$18),"")</f>
        <v/>
      </c>
      <c r="M37" s="91" t="str">
        <f>IF(AND('Mapa final'!$Y$19="Baja",'Mapa final'!$AA$19="Leve"),CONCATENATE("R2C",'Mapa final'!$O$19),"")</f>
        <v/>
      </c>
      <c r="N37" s="91" t="str">
        <f>IF(AND('Mapa final'!$Y$20="Baja",'Mapa final'!$AA$20="Leve"),CONCATENATE("R2C",'Mapa final'!$O$20),"")</f>
        <v/>
      </c>
      <c r="O37" s="92" t="str">
        <f>IF(AND('Mapa final'!$Y$21="Baja",'Mapa final'!$AA$21="Leve"),CONCATENATE("R2C",'Mapa final'!$O$21),"")</f>
        <v/>
      </c>
      <c r="P37" s="81" t="str">
        <f>IF(AND('Mapa final'!$Y$16="Baja",'Mapa final'!$AA$16="Menor"),CONCATENATE("R2C",'Mapa final'!$O$16),"")</f>
        <v/>
      </c>
      <c r="Q37" s="82" t="str">
        <f>IF(AND('Mapa final'!$Y$17="Baja",'Mapa final'!$AA$17="Menor"),CONCATENATE("R2C",'Mapa final'!$O$17),"")</f>
        <v/>
      </c>
      <c r="R37" s="82" t="str">
        <f>IF(AND('Mapa final'!$Y$18="Baja",'Mapa final'!$AA$18="Menor"),CONCATENATE("R2C",'Mapa final'!$O$18),"")</f>
        <v/>
      </c>
      <c r="S37" s="82" t="str">
        <f>IF(AND('Mapa final'!$Y$19="Baja",'Mapa final'!$AA$19="Menor"),CONCATENATE("R2C",'Mapa final'!$O$19),"")</f>
        <v/>
      </c>
      <c r="T37" s="82" t="str">
        <f>IF(AND('Mapa final'!$Y$20="Baja",'Mapa final'!$AA$20="Menor"),CONCATENATE("R2C",'Mapa final'!$O$20),"")</f>
        <v/>
      </c>
      <c r="U37" s="83" t="str">
        <f>IF(AND('Mapa final'!$Y$21="Baja",'Mapa final'!$AA$21="Menor"),CONCATENATE("R2C",'Mapa final'!$O$21),"")</f>
        <v/>
      </c>
      <c r="V37" s="81" t="str">
        <f>IF(AND('Mapa final'!$Y$16="Baja",'Mapa final'!$AA$16="Moderado"),CONCATENATE("R2C",'Mapa final'!$O$16),"")</f>
        <v/>
      </c>
      <c r="W37" s="82" t="str">
        <f>IF(AND('Mapa final'!$Y$17="Baja",'Mapa final'!$AA$17="Moderado"),CONCATENATE("R2C",'Mapa final'!$O$17),"")</f>
        <v/>
      </c>
      <c r="X37" s="82" t="str">
        <f>IF(AND('Mapa final'!$Y$18="Baja",'Mapa final'!$AA$18="Moderado"),CONCATENATE("R2C",'Mapa final'!$O$18),"")</f>
        <v/>
      </c>
      <c r="Y37" s="82" t="str">
        <f>IF(AND('Mapa final'!$Y$19="Baja",'Mapa final'!$AA$19="Moderado"),CONCATENATE("R2C",'Mapa final'!$O$19),"")</f>
        <v/>
      </c>
      <c r="Z37" s="82" t="str">
        <f>IF(AND('Mapa final'!$Y$20="Baja",'Mapa final'!$AA$20="Moderado"),CONCATENATE("R2C",'Mapa final'!$O$20),"")</f>
        <v/>
      </c>
      <c r="AA37" s="83" t="str">
        <f>IF(AND('Mapa final'!$Y$21="Baja",'Mapa final'!$AA$21="Moderado"),CONCATENATE("R2C",'Mapa final'!$O$21),"")</f>
        <v/>
      </c>
      <c r="AB37" s="66" t="str">
        <f>IF(AND('Mapa final'!$Y$16="Baja",'Mapa final'!$AA$16="Mayor"),CONCATENATE("R2C",'Mapa final'!$O$16),"")</f>
        <v/>
      </c>
      <c r="AC37" s="67" t="str">
        <f>IF(AND('Mapa final'!$Y$17="Baja",'Mapa final'!$AA$17="Mayor"),CONCATENATE("R2C",'Mapa final'!$O$17),"")</f>
        <v/>
      </c>
      <c r="AD37" s="67" t="str">
        <f>IF(AND('Mapa final'!$Y$18="Baja",'Mapa final'!$AA$18="Mayor"),CONCATENATE("R2C",'Mapa final'!$O$18),"")</f>
        <v/>
      </c>
      <c r="AE37" s="67" t="str">
        <f>IF(AND('Mapa final'!$Y$19="Baja",'Mapa final'!$AA$19="Mayor"),CONCATENATE("R2C",'Mapa final'!$O$19),"")</f>
        <v/>
      </c>
      <c r="AF37" s="67" t="str">
        <f>IF(AND('Mapa final'!$Y$20="Baja",'Mapa final'!$AA$20="Mayor"),CONCATENATE("R2C",'Mapa final'!$O$20),"")</f>
        <v/>
      </c>
      <c r="AG37" s="68" t="str">
        <f>IF(AND('Mapa final'!$Y$21="Baja",'Mapa final'!$AA$21="Mayor"),CONCATENATE("R2C",'Mapa final'!$O$21),"")</f>
        <v/>
      </c>
      <c r="AH37" s="69" t="str">
        <f>IF(AND('Mapa final'!$Y$16="Baja",'Mapa final'!$AA$16="Catastrófico"),CONCATENATE("R2C",'Mapa final'!$O$16),"")</f>
        <v/>
      </c>
      <c r="AI37" s="70" t="str">
        <f>IF(AND('Mapa final'!$Y$17="Baja",'Mapa final'!$AA$17="Catastrófico"),CONCATENATE("R2C",'Mapa final'!$O$17),"")</f>
        <v/>
      </c>
      <c r="AJ37" s="70" t="str">
        <f>IF(AND('Mapa final'!$Y$18="Baja",'Mapa final'!$AA$18="Catastrófico"),CONCATENATE("R2C",'Mapa final'!$O$18),"")</f>
        <v/>
      </c>
      <c r="AK37" s="70" t="str">
        <f>IF(AND('Mapa final'!$Y$19="Baja",'Mapa final'!$AA$19="Catastrófico"),CONCATENATE("R2C",'Mapa final'!$O$19),"")</f>
        <v/>
      </c>
      <c r="AL37" s="70" t="str">
        <f>IF(AND('Mapa final'!$Y$20="Baja",'Mapa final'!$AA$20="Catastrófico"),CONCATENATE("R2C",'Mapa final'!$O$20),"")</f>
        <v/>
      </c>
      <c r="AM37" s="71" t="str">
        <f>IF(AND('Mapa final'!$Y$21="Baja",'Mapa final'!$AA$21="Catastrófico"),CONCATENATE("R2C",'Mapa final'!$O$21),"")</f>
        <v/>
      </c>
      <c r="AN37" s="97"/>
      <c r="AO37" s="354"/>
      <c r="AP37" s="355"/>
      <c r="AQ37" s="355"/>
      <c r="AR37" s="355"/>
      <c r="AS37" s="355"/>
      <c r="AT37" s="356"/>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35"/>
      <c r="C38" s="235"/>
      <c r="D38" s="236"/>
      <c r="E38" s="334"/>
      <c r="F38" s="333"/>
      <c r="G38" s="333"/>
      <c r="H38" s="333"/>
      <c r="I38" s="333"/>
      <c r="J38" s="90" t="str">
        <f>IF(AND('Mapa final'!$Y$22="Baja",'Mapa final'!$AA$22="Leve"),CONCATENATE("R3C",'Mapa final'!$O$22),"")</f>
        <v/>
      </c>
      <c r="K38" s="91" t="str">
        <f>IF(AND('Mapa final'!$Y$23="Baja",'Mapa final'!$AA$23="Leve"),CONCATENATE("R3C",'Mapa final'!$O$23),"")</f>
        <v/>
      </c>
      <c r="L38" s="91" t="str">
        <f>IF(AND('Mapa final'!$Y$24="Baja",'Mapa final'!$AA$24="Leve"),CONCATENATE("R3C",'Mapa final'!$O$24),"")</f>
        <v/>
      </c>
      <c r="M38" s="91" t="str">
        <f>IF(AND('Mapa final'!$Y$25="Baja",'Mapa final'!$AA$25="Leve"),CONCATENATE("R3C",'Mapa final'!$O$25),"")</f>
        <v/>
      </c>
      <c r="N38" s="91" t="str">
        <f>IF(AND('Mapa final'!$Y$26="Baja",'Mapa final'!$AA$26="Leve"),CONCATENATE("R3C",'Mapa final'!$O$26),"")</f>
        <v/>
      </c>
      <c r="O38" s="92" t="str">
        <f>IF(AND('Mapa final'!$Y$27="Baja",'Mapa final'!$AA$27="Leve"),CONCATENATE("R3C",'Mapa final'!$O$27),"")</f>
        <v/>
      </c>
      <c r="P38" s="81" t="str">
        <f>IF(AND('Mapa final'!$Y$22="Baja",'Mapa final'!$AA$22="Menor"),CONCATENATE("R3C",'Mapa final'!$O$22),"")</f>
        <v>R3C1</v>
      </c>
      <c r="Q38" s="82" t="str">
        <f>IF(AND('Mapa final'!$Y$23="Baja",'Mapa final'!$AA$23="Menor"),CONCATENATE("R3C",'Mapa final'!$O$23),"")</f>
        <v/>
      </c>
      <c r="R38" s="82" t="str">
        <f>IF(AND('Mapa final'!$Y$24="Baja",'Mapa final'!$AA$24="Menor"),CONCATENATE("R3C",'Mapa final'!$O$24),"")</f>
        <v/>
      </c>
      <c r="S38" s="82" t="str">
        <f>IF(AND('Mapa final'!$Y$25="Baja",'Mapa final'!$AA$25="Menor"),CONCATENATE("R3C",'Mapa final'!$O$25),"")</f>
        <v/>
      </c>
      <c r="T38" s="82" t="str">
        <f>IF(AND('Mapa final'!$Y$26="Baja",'Mapa final'!$AA$26="Menor"),CONCATENATE("R3C",'Mapa final'!$O$26),"")</f>
        <v/>
      </c>
      <c r="U38" s="83" t="str">
        <f>IF(AND('Mapa final'!$Y$27="Baja",'Mapa final'!$AA$27="Menor"),CONCATENATE("R3C",'Mapa final'!$O$27),"")</f>
        <v/>
      </c>
      <c r="V38" s="81" t="str">
        <f>IF(AND('Mapa final'!$Y$22="Baja",'Mapa final'!$AA$22="Moderado"),CONCATENATE("R3C",'Mapa final'!$O$22),"")</f>
        <v/>
      </c>
      <c r="W38" s="82" t="str">
        <f>IF(AND('Mapa final'!$Y$23="Baja",'Mapa final'!$AA$23="Moderado"),CONCATENATE("R3C",'Mapa final'!$O$23),"")</f>
        <v/>
      </c>
      <c r="X38" s="82" t="str">
        <f>IF(AND('Mapa final'!$Y$24="Baja",'Mapa final'!$AA$24="Moderado"),CONCATENATE("R3C",'Mapa final'!$O$24),"")</f>
        <v/>
      </c>
      <c r="Y38" s="82" t="str">
        <f>IF(AND('Mapa final'!$Y$25="Baja",'Mapa final'!$AA$25="Moderado"),CONCATENATE("R3C",'Mapa final'!$O$25),"")</f>
        <v/>
      </c>
      <c r="Z38" s="82" t="str">
        <f>IF(AND('Mapa final'!$Y$26="Baja",'Mapa final'!$AA$26="Moderado"),CONCATENATE("R3C",'Mapa final'!$O$26),"")</f>
        <v/>
      </c>
      <c r="AA38" s="83" t="str">
        <f>IF(AND('Mapa final'!$Y$27="Baja",'Mapa final'!$AA$27="Moderado"),CONCATENATE("R3C",'Mapa final'!$O$27),"")</f>
        <v/>
      </c>
      <c r="AB38" s="66" t="str">
        <f>IF(AND('Mapa final'!$Y$22="Baja",'Mapa final'!$AA$22="Mayor"),CONCATENATE("R3C",'Mapa final'!$O$22),"")</f>
        <v/>
      </c>
      <c r="AC38" s="67" t="str">
        <f>IF(AND('Mapa final'!$Y$23="Baja",'Mapa final'!$AA$23="Mayor"),CONCATENATE("R3C",'Mapa final'!$O$23),"")</f>
        <v/>
      </c>
      <c r="AD38" s="67" t="str">
        <f>IF(AND('Mapa final'!$Y$24="Baja",'Mapa final'!$AA$24="Mayor"),CONCATENATE("R3C",'Mapa final'!$O$24),"")</f>
        <v/>
      </c>
      <c r="AE38" s="67" t="str">
        <f>IF(AND('Mapa final'!$Y$25="Baja",'Mapa final'!$AA$25="Mayor"),CONCATENATE("R3C",'Mapa final'!$O$25),"")</f>
        <v/>
      </c>
      <c r="AF38" s="67" t="str">
        <f>IF(AND('Mapa final'!$Y$26="Baja",'Mapa final'!$AA$26="Mayor"),CONCATENATE("R3C",'Mapa final'!$O$26),"")</f>
        <v/>
      </c>
      <c r="AG38" s="68" t="str">
        <f>IF(AND('Mapa final'!$Y$27="Baja",'Mapa final'!$AA$27="Mayor"),CONCATENATE("R3C",'Mapa final'!$O$27),"")</f>
        <v/>
      </c>
      <c r="AH38" s="69" t="str">
        <f>IF(AND('Mapa final'!$Y$22="Baja",'Mapa final'!$AA$22="Catastrófico"),CONCATENATE("R3C",'Mapa final'!$O$22),"")</f>
        <v/>
      </c>
      <c r="AI38" s="70" t="str">
        <f>IF(AND('Mapa final'!$Y$23="Baja",'Mapa final'!$AA$23="Catastrófico"),CONCATENATE("R3C",'Mapa final'!$O$23),"")</f>
        <v/>
      </c>
      <c r="AJ38" s="70" t="str">
        <f>IF(AND('Mapa final'!$Y$24="Baja",'Mapa final'!$AA$24="Catastrófico"),CONCATENATE("R3C",'Mapa final'!$O$24),"")</f>
        <v/>
      </c>
      <c r="AK38" s="70" t="str">
        <f>IF(AND('Mapa final'!$Y$25="Baja",'Mapa final'!$AA$25="Catastrófico"),CONCATENATE("R3C",'Mapa final'!$O$25),"")</f>
        <v/>
      </c>
      <c r="AL38" s="70" t="str">
        <f>IF(AND('Mapa final'!$Y$26="Baja",'Mapa final'!$AA$26="Catastrófico"),CONCATENATE("R3C",'Mapa final'!$O$26),"")</f>
        <v/>
      </c>
      <c r="AM38" s="71" t="str">
        <f>IF(AND('Mapa final'!$Y$27="Baja",'Mapa final'!$AA$27="Catastrófico"),CONCATENATE("R3C",'Mapa final'!$O$27),"")</f>
        <v/>
      </c>
      <c r="AN38" s="97"/>
      <c r="AO38" s="354"/>
      <c r="AP38" s="355"/>
      <c r="AQ38" s="355"/>
      <c r="AR38" s="355"/>
      <c r="AS38" s="355"/>
      <c r="AT38" s="356"/>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35"/>
      <c r="C39" s="235"/>
      <c r="D39" s="236"/>
      <c r="E39" s="334"/>
      <c r="F39" s="333"/>
      <c r="G39" s="333"/>
      <c r="H39" s="333"/>
      <c r="I39" s="333"/>
      <c r="J39" s="90" t="str">
        <f>IF(AND('Mapa final'!$Y$28="Baja",'Mapa final'!$AA$28="Leve"),CONCATENATE("R4C",'Mapa final'!$O$28),"")</f>
        <v/>
      </c>
      <c r="K39" s="91" t="str">
        <f>IF(AND('Mapa final'!$Y$29="Baja",'Mapa final'!$AA$29="Leve"),CONCATENATE("R4C",'Mapa final'!$O$29),"")</f>
        <v/>
      </c>
      <c r="L39" s="91" t="str">
        <f>IF(AND('Mapa final'!$Y$30="Baja",'Mapa final'!$AA$30="Leve"),CONCATENATE("R4C",'Mapa final'!$O$30),"")</f>
        <v/>
      </c>
      <c r="M39" s="91" t="str">
        <f>IF(AND('Mapa final'!$Y$31="Baja",'Mapa final'!$AA$31="Leve"),CONCATENATE("R4C",'Mapa final'!$O$31),"")</f>
        <v/>
      </c>
      <c r="N39" s="91" t="str">
        <f>IF(AND('Mapa final'!$Y$32="Baja",'Mapa final'!$AA$32="Leve"),CONCATENATE("R4C",'Mapa final'!$O$32),"")</f>
        <v/>
      </c>
      <c r="O39" s="92" t="str">
        <f>IF(AND('Mapa final'!$Y$33="Baja",'Mapa final'!$AA$33="Leve"),CONCATENATE("R4C",'Mapa final'!$O$33),"")</f>
        <v/>
      </c>
      <c r="P39" s="81" t="str">
        <f>IF(AND('Mapa final'!$Y$28="Baja",'Mapa final'!$AA$28="Menor"),CONCATENATE("R4C",'Mapa final'!$O$28),"")</f>
        <v/>
      </c>
      <c r="Q39" s="82" t="str">
        <f>IF(AND('Mapa final'!$Y$29="Baja",'Mapa final'!$AA$29="Menor"),CONCATENATE("R4C",'Mapa final'!$O$29),"")</f>
        <v/>
      </c>
      <c r="R39" s="82" t="str">
        <f>IF(AND('Mapa final'!$Y$30="Baja",'Mapa final'!$AA$30="Menor"),CONCATENATE("R4C",'Mapa final'!$O$30),"")</f>
        <v/>
      </c>
      <c r="S39" s="82" t="str">
        <f>IF(AND('Mapa final'!$Y$31="Baja",'Mapa final'!$AA$31="Menor"),CONCATENATE("R4C",'Mapa final'!$O$31),"")</f>
        <v/>
      </c>
      <c r="T39" s="82" t="str">
        <f>IF(AND('Mapa final'!$Y$32="Baja",'Mapa final'!$AA$32="Menor"),CONCATENATE("R4C",'Mapa final'!$O$32),"")</f>
        <v/>
      </c>
      <c r="U39" s="83" t="str">
        <f>IF(AND('Mapa final'!$Y$33="Baja",'Mapa final'!$AA$33="Menor"),CONCATENATE("R4C",'Mapa final'!$O$33),"")</f>
        <v/>
      </c>
      <c r="V39" s="81" t="str">
        <f>IF(AND('Mapa final'!$Y$28="Baja",'Mapa final'!$AA$28="Moderado"),CONCATENATE("R4C",'Mapa final'!$O$28),"")</f>
        <v>R4C1</v>
      </c>
      <c r="W39" s="82" t="str">
        <f>IF(AND('Mapa final'!$Y$29="Baja",'Mapa final'!$AA$29="Moderado"),CONCATENATE("R4C",'Mapa final'!$O$29),"")</f>
        <v/>
      </c>
      <c r="X39" s="82" t="str">
        <f>IF(AND('Mapa final'!$Y$30="Baja",'Mapa final'!$AA$30="Moderado"),CONCATENATE("R4C",'Mapa final'!$O$30),"")</f>
        <v/>
      </c>
      <c r="Y39" s="82" t="str">
        <f>IF(AND('Mapa final'!$Y$31="Baja",'Mapa final'!$AA$31="Moderado"),CONCATENATE("R4C",'Mapa final'!$O$31),"")</f>
        <v/>
      </c>
      <c r="Z39" s="82" t="str">
        <f>IF(AND('Mapa final'!$Y$32="Baja",'Mapa final'!$AA$32="Moderado"),CONCATENATE("R4C",'Mapa final'!$O$32),"")</f>
        <v/>
      </c>
      <c r="AA39" s="83" t="str">
        <f>IF(AND('Mapa final'!$Y$33="Baja",'Mapa final'!$AA$33="Moderado"),CONCATENATE("R4C",'Mapa final'!$O$33),"")</f>
        <v/>
      </c>
      <c r="AB39" s="66" t="str">
        <f>IF(AND('Mapa final'!$Y$28="Baja",'Mapa final'!$AA$28="Mayor"),CONCATENATE("R4C",'Mapa final'!$O$28),"")</f>
        <v/>
      </c>
      <c r="AC39" s="67" t="str">
        <f>IF(AND('Mapa final'!$Y$29="Baja",'Mapa final'!$AA$29="Mayor"),CONCATENATE("R4C",'Mapa final'!$O$29),"")</f>
        <v/>
      </c>
      <c r="AD39" s="67" t="str">
        <f>IF(AND('Mapa final'!$Y$30="Baja",'Mapa final'!$AA$30="Mayor"),CONCATENATE("R4C",'Mapa final'!$O$30),"")</f>
        <v/>
      </c>
      <c r="AE39" s="67" t="str">
        <f>IF(AND('Mapa final'!$Y$31="Baja",'Mapa final'!$AA$31="Mayor"),CONCATENATE("R4C",'Mapa final'!$O$31),"")</f>
        <v/>
      </c>
      <c r="AF39" s="67" t="str">
        <f>IF(AND('Mapa final'!$Y$32="Baja",'Mapa final'!$AA$32="Mayor"),CONCATENATE("R4C",'Mapa final'!$O$32),"")</f>
        <v/>
      </c>
      <c r="AG39" s="68" t="str">
        <f>IF(AND('Mapa final'!$Y$33="Baja",'Mapa final'!$AA$33="Mayor"),CONCATENATE("R4C",'Mapa final'!$O$33),"")</f>
        <v/>
      </c>
      <c r="AH39" s="69" t="str">
        <f>IF(AND('Mapa final'!$Y$28="Baja",'Mapa final'!$AA$28="Catastrófico"),CONCATENATE("R4C",'Mapa final'!$O$28),"")</f>
        <v/>
      </c>
      <c r="AI39" s="70" t="str">
        <f>IF(AND('Mapa final'!$Y$29="Baja",'Mapa final'!$AA$29="Catastrófico"),CONCATENATE("R4C",'Mapa final'!$O$29),"")</f>
        <v/>
      </c>
      <c r="AJ39" s="70" t="str">
        <f>IF(AND('Mapa final'!$Y$30="Baja",'Mapa final'!$AA$30="Catastrófico"),CONCATENATE("R4C",'Mapa final'!$O$30),"")</f>
        <v/>
      </c>
      <c r="AK39" s="70" t="str">
        <f>IF(AND('Mapa final'!$Y$31="Baja",'Mapa final'!$AA$31="Catastrófico"),CONCATENATE("R4C",'Mapa final'!$O$31),"")</f>
        <v/>
      </c>
      <c r="AL39" s="70" t="str">
        <f>IF(AND('Mapa final'!$Y$32="Baja",'Mapa final'!$AA$32="Catastrófico"),CONCATENATE("R4C",'Mapa final'!$O$32),"")</f>
        <v/>
      </c>
      <c r="AM39" s="71" t="str">
        <f>IF(AND('Mapa final'!$Y$33="Baja",'Mapa final'!$AA$33="Catastrófico"),CONCATENATE("R4C",'Mapa final'!$O$33),"")</f>
        <v/>
      </c>
      <c r="AN39" s="97"/>
      <c r="AO39" s="354"/>
      <c r="AP39" s="355"/>
      <c r="AQ39" s="355"/>
      <c r="AR39" s="355"/>
      <c r="AS39" s="355"/>
      <c r="AT39" s="356"/>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35"/>
      <c r="C40" s="235"/>
      <c r="D40" s="236"/>
      <c r="E40" s="334"/>
      <c r="F40" s="333"/>
      <c r="G40" s="333"/>
      <c r="H40" s="333"/>
      <c r="I40" s="333"/>
      <c r="J40" s="90" t="str">
        <f>IF(AND('Mapa final'!$Y$34="Baja",'Mapa final'!$AA$34="Leve"),CONCATENATE("R5C",'Mapa final'!$O$34),"")</f>
        <v/>
      </c>
      <c r="K40" s="91" t="str">
        <f>IF(AND('Mapa final'!$Y$35="Baja",'Mapa final'!$AA$35="Leve"),CONCATENATE("R5C",'Mapa final'!$O$35),"")</f>
        <v/>
      </c>
      <c r="L40" s="91" t="str">
        <f>IF(AND('Mapa final'!$Y$36="Baja",'Mapa final'!$AA$36="Leve"),CONCATENATE("R5C",'Mapa final'!$O$36),"")</f>
        <v/>
      </c>
      <c r="M40" s="91" t="str">
        <f>IF(AND('Mapa final'!$Y$37="Baja",'Mapa final'!$AA$37="Leve"),CONCATENATE("R5C",'Mapa final'!$O$37),"")</f>
        <v/>
      </c>
      <c r="N40" s="91" t="str">
        <f>IF(AND('Mapa final'!$Y$38="Baja",'Mapa final'!$AA$38="Leve"),CONCATENATE("R5C",'Mapa final'!$O$38),"")</f>
        <v/>
      </c>
      <c r="O40" s="92" t="str">
        <f>IF(AND('Mapa final'!$Y$39="Baja",'Mapa final'!$AA$39="Leve"),CONCATENATE("R5C",'Mapa final'!$O$39),"")</f>
        <v/>
      </c>
      <c r="P40" s="81" t="str">
        <f>IF(AND('Mapa final'!$Y$34="Baja",'Mapa final'!$AA$34="Menor"),CONCATENATE("R5C",'Mapa final'!$O$34),"")</f>
        <v/>
      </c>
      <c r="Q40" s="82" t="str">
        <f>IF(AND('Mapa final'!$Y$35="Baja",'Mapa final'!$AA$35="Menor"),CONCATENATE("R5C",'Mapa final'!$O$35),"")</f>
        <v/>
      </c>
      <c r="R40" s="82" t="str">
        <f>IF(AND('Mapa final'!$Y$36="Baja",'Mapa final'!$AA$36="Menor"),CONCATENATE("R5C",'Mapa final'!$O$36),"")</f>
        <v/>
      </c>
      <c r="S40" s="82" t="str">
        <f>IF(AND('Mapa final'!$Y$37="Baja",'Mapa final'!$AA$37="Menor"),CONCATENATE("R5C",'Mapa final'!$O$37),"")</f>
        <v/>
      </c>
      <c r="T40" s="82" t="str">
        <f>IF(AND('Mapa final'!$Y$38="Baja",'Mapa final'!$AA$38="Menor"),CONCATENATE("R5C",'Mapa final'!$O$38),"")</f>
        <v/>
      </c>
      <c r="U40" s="83" t="str">
        <f>IF(AND('Mapa final'!$Y$39="Baja",'Mapa final'!$AA$39="Menor"),CONCATENATE("R5C",'Mapa final'!$O$39),"")</f>
        <v/>
      </c>
      <c r="V40" s="81" t="str">
        <f>IF(AND('Mapa final'!$Y$34="Baja",'Mapa final'!$AA$34="Moderado"),CONCATENATE("R5C",'Mapa final'!$O$34),"")</f>
        <v/>
      </c>
      <c r="W40" s="82" t="str">
        <f>IF(AND('Mapa final'!$Y$35="Baja",'Mapa final'!$AA$35="Moderado"),CONCATENATE("R5C",'Mapa final'!$O$35),"")</f>
        <v/>
      </c>
      <c r="X40" s="82" t="str">
        <f>IF(AND('Mapa final'!$Y$36="Baja",'Mapa final'!$AA$36="Moderado"),CONCATENATE("R5C",'Mapa final'!$O$36),"")</f>
        <v/>
      </c>
      <c r="Y40" s="82" t="str">
        <f>IF(AND('Mapa final'!$Y$37="Baja",'Mapa final'!$AA$37="Moderado"),CONCATENATE("R5C",'Mapa final'!$O$37),"")</f>
        <v/>
      </c>
      <c r="Z40" s="82" t="str">
        <f>IF(AND('Mapa final'!$Y$38="Baja",'Mapa final'!$AA$38="Moderado"),CONCATENATE("R5C",'Mapa final'!$O$38),"")</f>
        <v/>
      </c>
      <c r="AA40" s="83" t="str">
        <f>IF(AND('Mapa final'!$Y$39="Baja",'Mapa final'!$AA$39="Moderado"),CONCATENATE("R5C",'Mapa final'!$O$39),"")</f>
        <v/>
      </c>
      <c r="AB40" s="66" t="str">
        <f>IF(AND('Mapa final'!$Y$34="Baja",'Mapa final'!$AA$34="Mayor"),CONCATENATE("R5C",'Mapa final'!$O$34),"")</f>
        <v/>
      </c>
      <c r="AC40" s="67" t="str">
        <f>IF(AND('Mapa final'!$Y$35="Baja",'Mapa final'!$AA$35="Mayor"),CONCATENATE("R5C",'Mapa final'!$O$35),"")</f>
        <v/>
      </c>
      <c r="AD40" s="67" t="str">
        <f>IF(AND('Mapa final'!$Y$36="Baja",'Mapa final'!$AA$36="Mayor"),CONCATENATE("R5C",'Mapa final'!$O$36),"")</f>
        <v/>
      </c>
      <c r="AE40" s="67" t="str">
        <f>IF(AND('Mapa final'!$Y$37="Baja",'Mapa final'!$AA$37="Mayor"),CONCATENATE("R5C",'Mapa final'!$O$37),"")</f>
        <v/>
      </c>
      <c r="AF40" s="67" t="str">
        <f>IF(AND('Mapa final'!$Y$38="Baja",'Mapa final'!$AA$38="Mayor"),CONCATENATE("R5C",'Mapa final'!$O$38),"")</f>
        <v/>
      </c>
      <c r="AG40" s="68" t="str">
        <f>IF(AND('Mapa final'!$Y$39="Baja",'Mapa final'!$AA$39="Mayor"),CONCATENATE("R5C",'Mapa final'!$O$39),"")</f>
        <v/>
      </c>
      <c r="AH40" s="69" t="str">
        <f>IF(AND('Mapa final'!$Y$34="Baja",'Mapa final'!$AA$34="Catastrófico"),CONCATENATE("R5C",'Mapa final'!$O$34),"")</f>
        <v/>
      </c>
      <c r="AI40" s="70" t="str">
        <f>IF(AND('Mapa final'!$Y$35="Baja",'Mapa final'!$AA$35="Catastrófico"),CONCATENATE("R5C",'Mapa final'!$O$35),"")</f>
        <v/>
      </c>
      <c r="AJ40" s="70" t="str">
        <f>IF(AND('Mapa final'!$Y$36="Baja",'Mapa final'!$AA$36="Catastrófico"),CONCATENATE("R5C",'Mapa final'!$O$36),"")</f>
        <v/>
      </c>
      <c r="AK40" s="70" t="str">
        <f>IF(AND('Mapa final'!$Y$37="Baja",'Mapa final'!$AA$37="Catastrófico"),CONCATENATE("R5C",'Mapa final'!$O$37),"")</f>
        <v/>
      </c>
      <c r="AL40" s="70" t="str">
        <f>IF(AND('Mapa final'!$Y$38="Baja",'Mapa final'!$AA$38="Catastrófico"),CONCATENATE("R5C",'Mapa final'!$O$38),"")</f>
        <v/>
      </c>
      <c r="AM40" s="71" t="str">
        <f>IF(AND('Mapa final'!$Y$39="Baja",'Mapa final'!$AA$39="Catastrófico"),CONCATENATE("R5C",'Mapa final'!$O$39),"")</f>
        <v/>
      </c>
      <c r="AN40" s="97"/>
      <c r="AO40" s="354"/>
      <c r="AP40" s="355"/>
      <c r="AQ40" s="355"/>
      <c r="AR40" s="355"/>
      <c r="AS40" s="355"/>
      <c r="AT40" s="356"/>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35"/>
      <c r="C41" s="235"/>
      <c r="D41" s="236"/>
      <c r="E41" s="334"/>
      <c r="F41" s="333"/>
      <c r="G41" s="333"/>
      <c r="H41" s="333"/>
      <c r="I41" s="333"/>
      <c r="J41" s="90" t="str">
        <f>IF(AND('Mapa final'!$Y$40="Baja",'Mapa final'!$AA$40="Leve"),CONCATENATE("R6C",'Mapa final'!$O$40),"")</f>
        <v/>
      </c>
      <c r="K41" s="91" t="str">
        <f>IF(AND('Mapa final'!$Y$41="Baja",'Mapa final'!$AA$41="Leve"),CONCATENATE("R6C",'Mapa final'!$O$41),"")</f>
        <v/>
      </c>
      <c r="L41" s="91" t="str">
        <f>IF(AND('Mapa final'!$Y$42="Baja",'Mapa final'!$AA$42="Leve"),CONCATENATE("R6C",'Mapa final'!$O$42),"")</f>
        <v/>
      </c>
      <c r="M41" s="91" t="str">
        <f>IF(AND('Mapa final'!$Y$43="Baja",'Mapa final'!$AA$43="Leve"),CONCATENATE("R6C",'Mapa final'!$O$43),"")</f>
        <v/>
      </c>
      <c r="N41" s="91" t="str">
        <f>IF(AND('Mapa final'!$Y$44="Baja",'Mapa final'!$AA$44="Leve"),CONCATENATE("R6C",'Mapa final'!$O$44),"")</f>
        <v/>
      </c>
      <c r="O41" s="92" t="str">
        <f>IF(AND('Mapa final'!$Y$45="Baja",'Mapa final'!$AA$45="Leve"),CONCATENATE("R6C",'Mapa final'!$O$45),"")</f>
        <v/>
      </c>
      <c r="P41" s="81" t="str">
        <f>IF(AND('Mapa final'!$Y$40="Baja",'Mapa final'!$AA$40="Menor"),CONCATENATE("R6C",'Mapa final'!$O$40),"")</f>
        <v/>
      </c>
      <c r="Q41" s="82" t="str">
        <f>IF(AND('Mapa final'!$Y$41="Baja",'Mapa final'!$AA$41="Menor"),CONCATENATE("R6C",'Mapa final'!$O$41),"")</f>
        <v/>
      </c>
      <c r="R41" s="82" t="str">
        <f>IF(AND('Mapa final'!$Y$42="Baja",'Mapa final'!$AA$42="Menor"),CONCATENATE("R6C",'Mapa final'!$O$42),"")</f>
        <v/>
      </c>
      <c r="S41" s="82" t="str">
        <f>IF(AND('Mapa final'!$Y$43="Baja",'Mapa final'!$AA$43="Menor"),CONCATENATE("R6C",'Mapa final'!$O$43),"")</f>
        <v/>
      </c>
      <c r="T41" s="82" t="str">
        <f>IF(AND('Mapa final'!$Y$44="Baja",'Mapa final'!$AA$44="Menor"),CONCATENATE("R6C",'Mapa final'!$O$44),"")</f>
        <v/>
      </c>
      <c r="U41" s="83" t="str">
        <f>IF(AND('Mapa final'!$Y$45="Baja",'Mapa final'!$AA$45="Menor"),CONCATENATE("R6C",'Mapa final'!$O$45),"")</f>
        <v/>
      </c>
      <c r="V41" s="81" t="str">
        <f>IF(AND('Mapa final'!$Y$40="Baja",'Mapa final'!$AA$40="Moderado"),CONCATENATE("R6C",'Mapa final'!$O$40),"")</f>
        <v/>
      </c>
      <c r="W41" s="82" t="str">
        <f>IF(AND('Mapa final'!$Y$41="Baja",'Mapa final'!$AA$41="Moderado"),CONCATENATE("R6C",'Mapa final'!$O$41),"")</f>
        <v/>
      </c>
      <c r="X41" s="82" t="str">
        <f>IF(AND('Mapa final'!$Y$42="Baja",'Mapa final'!$AA$42="Moderado"),CONCATENATE("R6C",'Mapa final'!$O$42),"")</f>
        <v/>
      </c>
      <c r="Y41" s="82" t="str">
        <f>IF(AND('Mapa final'!$Y$43="Baja",'Mapa final'!$AA$43="Moderado"),CONCATENATE("R6C",'Mapa final'!$O$43),"")</f>
        <v/>
      </c>
      <c r="Z41" s="82" t="str">
        <f>IF(AND('Mapa final'!$Y$44="Baja",'Mapa final'!$AA$44="Moderado"),CONCATENATE("R6C",'Mapa final'!$O$44),"")</f>
        <v/>
      </c>
      <c r="AA41" s="83" t="str">
        <f>IF(AND('Mapa final'!$Y$45="Baja",'Mapa final'!$AA$45="Moderado"),CONCATENATE("R6C",'Mapa final'!$O$45),"")</f>
        <v/>
      </c>
      <c r="AB41" s="66" t="str">
        <f>IF(AND('Mapa final'!$Y$40="Baja",'Mapa final'!$AA$40="Mayor"),CONCATENATE("R6C",'Mapa final'!$O$40),"")</f>
        <v/>
      </c>
      <c r="AC41" s="67" t="str">
        <f>IF(AND('Mapa final'!$Y$41="Baja",'Mapa final'!$AA$41="Mayor"),CONCATENATE("R6C",'Mapa final'!$O$41),"")</f>
        <v/>
      </c>
      <c r="AD41" s="67" t="str">
        <f>IF(AND('Mapa final'!$Y$42="Baja",'Mapa final'!$AA$42="Mayor"),CONCATENATE("R6C",'Mapa final'!$O$42),"")</f>
        <v/>
      </c>
      <c r="AE41" s="67" t="str">
        <f>IF(AND('Mapa final'!$Y$43="Baja",'Mapa final'!$AA$43="Mayor"),CONCATENATE("R6C",'Mapa final'!$O$43),"")</f>
        <v/>
      </c>
      <c r="AF41" s="67" t="str">
        <f>IF(AND('Mapa final'!$Y$44="Baja",'Mapa final'!$AA$44="Mayor"),CONCATENATE("R6C",'Mapa final'!$O$44),"")</f>
        <v/>
      </c>
      <c r="AG41" s="68" t="str">
        <f>IF(AND('Mapa final'!$Y$45="Baja",'Mapa final'!$AA$45="Mayor"),CONCATENATE("R6C",'Mapa final'!$O$45),"")</f>
        <v/>
      </c>
      <c r="AH41" s="69" t="str">
        <f>IF(AND('Mapa final'!$Y$40="Baja",'Mapa final'!$AA$40="Catastrófico"),CONCATENATE("R6C",'Mapa final'!$O$40),"")</f>
        <v/>
      </c>
      <c r="AI41" s="70" t="str">
        <f>IF(AND('Mapa final'!$Y$41="Baja",'Mapa final'!$AA$41="Catastrófico"),CONCATENATE("R6C",'Mapa final'!$O$41),"")</f>
        <v/>
      </c>
      <c r="AJ41" s="70" t="str">
        <f>IF(AND('Mapa final'!$Y$42="Baja",'Mapa final'!$AA$42="Catastrófico"),CONCATENATE("R6C",'Mapa final'!$O$42),"")</f>
        <v/>
      </c>
      <c r="AK41" s="70" t="str">
        <f>IF(AND('Mapa final'!$Y$43="Baja",'Mapa final'!$AA$43="Catastrófico"),CONCATENATE("R6C",'Mapa final'!$O$43),"")</f>
        <v/>
      </c>
      <c r="AL41" s="70" t="str">
        <f>IF(AND('Mapa final'!$Y$44="Baja",'Mapa final'!$AA$44="Catastrófico"),CONCATENATE("R6C",'Mapa final'!$O$44),"")</f>
        <v/>
      </c>
      <c r="AM41" s="71" t="str">
        <f>IF(AND('Mapa final'!$Y$45="Baja",'Mapa final'!$AA$45="Catastrófico"),CONCATENATE("R6C",'Mapa final'!$O$45),"")</f>
        <v/>
      </c>
      <c r="AN41" s="97"/>
      <c r="AO41" s="354"/>
      <c r="AP41" s="355"/>
      <c r="AQ41" s="355"/>
      <c r="AR41" s="355"/>
      <c r="AS41" s="355"/>
      <c r="AT41" s="356"/>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35"/>
      <c r="C42" s="235"/>
      <c r="D42" s="236"/>
      <c r="E42" s="334"/>
      <c r="F42" s="333"/>
      <c r="G42" s="333"/>
      <c r="H42" s="333"/>
      <c r="I42" s="333"/>
      <c r="J42" s="90" t="str">
        <f>IF(AND('Mapa final'!$Y$46="Baja",'Mapa final'!$AA$46="Leve"),CONCATENATE("R7C",'Mapa final'!$O$46),"")</f>
        <v/>
      </c>
      <c r="K42" s="91" t="str">
        <f>IF(AND('Mapa final'!$Y$47="Baja",'Mapa final'!$AA$47="Leve"),CONCATENATE("R7C",'Mapa final'!$O$47),"")</f>
        <v/>
      </c>
      <c r="L42" s="91" t="str">
        <f>IF(AND('Mapa final'!$Y$48="Baja",'Mapa final'!$AA$48="Leve"),CONCATENATE("R7C",'Mapa final'!$O$48),"")</f>
        <v/>
      </c>
      <c r="M42" s="91" t="str">
        <f>IF(AND('Mapa final'!$Y$49="Baja",'Mapa final'!$AA$49="Leve"),CONCATENATE("R7C",'Mapa final'!$O$49),"")</f>
        <v/>
      </c>
      <c r="N42" s="91" t="str">
        <f>IF(AND('Mapa final'!$Y$50="Baja",'Mapa final'!$AA$50="Leve"),CONCATENATE("R7C",'Mapa final'!$O$50),"")</f>
        <v/>
      </c>
      <c r="O42" s="92" t="str">
        <f>IF(AND('Mapa final'!$Y$51="Baja",'Mapa final'!$AA$51="Leve"),CONCATENATE("R7C",'Mapa final'!$O$51),"")</f>
        <v/>
      </c>
      <c r="P42" s="81" t="str">
        <f>IF(AND('Mapa final'!$Y$46="Baja",'Mapa final'!$AA$46="Menor"),CONCATENATE("R7C",'Mapa final'!$O$46),"")</f>
        <v/>
      </c>
      <c r="Q42" s="82" t="str">
        <f>IF(AND('Mapa final'!$Y$47="Baja",'Mapa final'!$AA$47="Menor"),CONCATENATE("R7C",'Mapa final'!$O$47),"")</f>
        <v/>
      </c>
      <c r="R42" s="82" t="str">
        <f>IF(AND('Mapa final'!$Y$48="Baja",'Mapa final'!$AA$48="Menor"),CONCATENATE("R7C",'Mapa final'!$O$48),"")</f>
        <v/>
      </c>
      <c r="S42" s="82" t="str">
        <f>IF(AND('Mapa final'!$Y$49="Baja",'Mapa final'!$AA$49="Menor"),CONCATENATE("R7C",'Mapa final'!$O$49),"")</f>
        <v/>
      </c>
      <c r="T42" s="82" t="str">
        <f>IF(AND('Mapa final'!$Y$50="Baja",'Mapa final'!$AA$50="Menor"),CONCATENATE("R7C",'Mapa final'!$O$50),"")</f>
        <v/>
      </c>
      <c r="U42" s="83" t="str">
        <f>IF(AND('Mapa final'!$Y$51="Baja",'Mapa final'!$AA$51="Menor"),CONCATENATE("R7C",'Mapa final'!$O$51),"")</f>
        <v/>
      </c>
      <c r="V42" s="81" t="str">
        <f>IF(AND('Mapa final'!$Y$46="Baja",'Mapa final'!$AA$46="Moderado"),CONCATENATE("R7C",'Mapa final'!$O$46),"")</f>
        <v/>
      </c>
      <c r="W42" s="82" t="str">
        <f>IF(AND('Mapa final'!$Y$47="Baja",'Mapa final'!$AA$47="Moderado"),CONCATENATE("R7C",'Mapa final'!$O$47),"")</f>
        <v/>
      </c>
      <c r="X42" s="82" t="str">
        <f>IF(AND('Mapa final'!$Y$48="Baja",'Mapa final'!$AA$48="Moderado"),CONCATENATE("R7C",'Mapa final'!$O$48),"")</f>
        <v/>
      </c>
      <c r="Y42" s="82" t="str">
        <f>IF(AND('Mapa final'!$Y$49="Baja",'Mapa final'!$AA$49="Moderado"),CONCATENATE("R7C",'Mapa final'!$O$49),"")</f>
        <v/>
      </c>
      <c r="Z42" s="82" t="str">
        <f>IF(AND('Mapa final'!$Y$50="Baja",'Mapa final'!$AA$50="Moderado"),CONCATENATE("R7C",'Mapa final'!$O$50),"")</f>
        <v/>
      </c>
      <c r="AA42" s="83" t="str">
        <f>IF(AND('Mapa final'!$Y$51="Baja",'Mapa final'!$AA$51="Moderado"),CONCATENATE("R7C",'Mapa final'!$O$51),"")</f>
        <v/>
      </c>
      <c r="AB42" s="66" t="str">
        <f>IF(AND('Mapa final'!$Y$46="Baja",'Mapa final'!$AA$46="Mayor"),CONCATENATE("R7C",'Mapa final'!$O$46),"")</f>
        <v/>
      </c>
      <c r="AC42" s="67" t="str">
        <f>IF(AND('Mapa final'!$Y$47="Baja",'Mapa final'!$AA$47="Mayor"),CONCATENATE("R7C",'Mapa final'!$O$47),"")</f>
        <v/>
      </c>
      <c r="AD42" s="67" t="str">
        <f>IF(AND('Mapa final'!$Y$48="Baja",'Mapa final'!$AA$48="Mayor"),CONCATENATE("R7C",'Mapa final'!$O$48),"")</f>
        <v/>
      </c>
      <c r="AE42" s="67" t="str">
        <f>IF(AND('Mapa final'!$Y$49="Baja",'Mapa final'!$AA$49="Mayor"),CONCATENATE("R7C",'Mapa final'!$O$49),"")</f>
        <v/>
      </c>
      <c r="AF42" s="67" t="str">
        <f>IF(AND('Mapa final'!$Y$50="Baja",'Mapa final'!$AA$50="Mayor"),CONCATENATE("R7C",'Mapa final'!$O$50),"")</f>
        <v/>
      </c>
      <c r="AG42" s="68" t="str">
        <f>IF(AND('Mapa final'!$Y$51="Baja",'Mapa final'!$AA$51="Mayor"),CONCATENATE("R7C",'Mapa final'!$O$51),"")</f>
        <v/>
      </c>
      <c r="AH42" s="69" t="str">
        <f>IF(AND('Mapa final'!$Y$46="Baja",'Mapa final'!$AA$46="Catastrófico"),CONCATENATE("R7C",'Mapa final'!$O$46),"")</f>
        <v/>
      </c>
      <c r="AI42" s="70" t="str">
        <f>IF(AND('Mapa final'!$Y$47="Baja",'Mapa final'!$AA$47="Catastrófico"),CONCATENATE("R7C",'Mapa final'!$O$47),"")</f>
        <v/>
      </c>
      <c r="AJ42" s="70" t="str">
        <f>IF(AND('Mapa final'!$Y$48="Baja",'Mapa final'!$AA$48="Catastrófico"),CONCATENATE("R7C",'Mapa final'!$O$48),"")</f>
        <v/>
      </c>
      <c r="AK42" s="70" t="str">
        <f>IF(AND('Mapa final'!$Y$49="Baja",'Mapa final'!$AA$49="Catastrófico"),CONCATENATE("R7C",'Mapa final'!$O$49),"")</f>
        <v/>
      </c>
      <c r="AL42" s="70" t="str">
        <f>IF(AND('Mapa final'!$Y$50="Baja",'Mapa final'!$AA$50="Catastrófico"),CONCATENATE("R7C",'Mapa final'!$O$50),"")</f>
        <v/>
      </c>
      <c r="AM42" s="71" t="str">
        <f>IF(AND('Mapa final'!$Y$51="Baja",'Mapa final'!$AA$51="Catastrófico"),CONCATENATE("R7C",'Mapa final'!$O$51),"")</f>
        <v/>
      </c>
      <c r="AN42" s="97"/>
      <c r="AO42" s="354"/>
      <c r="AP42" s="355"/>
      <c r="AQ42" s="355"/>
      <c r="AR42" s="355"/>
      <c r="AS42" s="355"/>
      <c r="AT42" s="356"/>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35"/>
      <c r="C43" s="235"/>
      <c r="D43" s="236"/>
      <c r="E43" s="334"/>
      <c r="F43" s="333"/>
      <c r="G43" s="333"/>
      <c r="H43" s="333"/>
      <c r="I43" s="333"/>
      <c r="J43" s="90" t="str">
        <f>IF(AND('Mapa final'!$Y$52="Baja",'Mapa final'!$AA$52="Leve"),CONCATENATE("R8C",'Mapa final'!$O$52),"")</f>
        <v/>
      </c>
      <c r="K43" s="91" t="str">
        <f>IF(AND('Mapa final'!$Y$53="Baja",'Mapa final'!$AA$53="Leve"),CONCATENATE("R8C",'Mapa final'!$O$53),"")</f>
        <v/>
      </c>
      <c r="L43" s="91" t="str">
        <f>IF(AND('Mapa final'!$Y$54="Baja",'Mapa final'!$AA$54="Leve"),CONCATENATE("R8C",'Mapa final'!$O$54),"")</f>
        <v/>
      </c>
      <c r="M43" s="91" t="str">
        <f>IF(AND('Mapa final'!$Y$55="Baja",'Mapa final'!$AA$55="Leve"),CONCATENATE("R8C",'Mapa final'!$O$55),"")</f>
        <v/>
      </c>
      <c r="N43" s="91" t="str">
        <f>IF(AND('Mapa final'!$Y$56="Baja",'Mapa final'!$AA$56="Leve"),CONCATENATE("R8C",'Mapa final'!$O$56),"")</f>
        <v/>
      </c>
      <c r="O43" s="92" t="str">
        <f>IF(AND('Mapa final'!$Y$57="Baja",'Mapa final'!$AA$57="Leve"),CONCATENATE("R8C",'Mapa final'!$O$57),"")</f>
        <v/>
      </c>
      <c r="P43" s="81" t="str">
        <f>IF(AND('Mapa final'!$Y$52="Baja",'Mapa final'!$AA$52="Menor"),CONCATENATE("R8C",'Mapa final'!$O$52),"")</f>
        <v/>
      </c>
      <c r="Q43" s="82" t="str">
        <f>IF(AND('Mapa final'!$Y$53="Baja",'Mapa final'!$AA$53="Menor"),CONCATENATE("R8C",'Mapa final'!$O$53),"")</f>
        <v/>
      </c>
      <c r="R43" s="82" t="str">
        <f>IF(AND('Mapa final'!$Y$54="Baja",'Mapa final'!$AA$54="Menor"),CONCATENATE("R8C",'Mapa final'!$O$54),"")</f>
        <v/>
      </c>
      <c r="S43" s="82" t="str">
        <f>IF(AND('Mapa final'!$Y$55="Baja",'Mapa final'!$AA$55="Menor"),CONCATENATE("R8C",'Mapa final'!$O$55),"")</f>
        <v/>
      </c>
      <c r="T43" s="82" t="str">
        <f>IF(AND('Mapa final'!$Y$56="Baja",'Mapa final'!$AA$56="Menor"),CONCATENATE("R8C",'Mapa final'!$O$56),"")</f>
        <v/>
      </c>
      <c r="U43" s="83" t="str">
        <f>IF(AND('Mapa final'!$Y$57="Baja",'Mapa final'!$AA$57="Menor"),CONCATENATE("R8C",'Mapa final'!$O$57),"")</f>
        <v/>
      </c>
      <c r="V43" s="81" t="str">
        <f>IF(AND('Mapa final'!$Y$52="Baja",'Mapa final'!$AA$52="Moderado"),CONCATENATE("R8C",'Mapa final'!$O$52),"")</f>
        <v/>
      </c>
      <c r="W43" s="82" t="str">
        <f>IF(AND('Mapa final'!$Y$53="Baja",'Mapa final'!$AA$53="Moderado"),CONCATENATE("R8C",'Mapa final'!$O$53),"")</f>
        <v/>
      </c>
      <c r="X43" s="82" t="str">
        <f>IF(AND('Mapa final'!$Y$54="Baja",'Mapa final'!$AA$54="Moderado"),CONCATENATE("R8C",'Mapa final'!$O$54),"")</f>
        <v/>
      </c>
      <c r="Y43" s="82" t="str">
        <f>IF(AND('Mapa final'!$Y$55="Baja",'Mapa final'!$AA$55="Moderado"),CONCATENATE("R8C",'Mapa final'!$O$55),"")</f>
        <v/>
      </c>
      <c r="Z43" s="82" t="str">
        <f>IF(AND('Mapa final'!$Y$56="Baja",'Mapa final'!$AA$56="Moderado"),CONCATENATE("R8C",'Mapa final'!$O$56),"")</f>
        <v/>
      </c>
      <c r="AA43" s="83" t="str">
        <f>IF(AND('Mapa final'!$Y$57="Baja",'Mapa final'!$AA$57="Moderado"),CONCATENATE("R8C",'Mapa final'!$O$57),"")</f>
        <v/>
      </c>
      <c r="AB43" s="66" t="str">
        <f>IF(AND('Mapa final'!$Y$52="Baja",'Mapa final'!$AA$52="Mayor"),CONCATENATE("R8C",'Mapa final'!$O$52),"")</f>
        <v/>
      </c>
      <c r="AC43" s="67" t="str">
        <f>IF(AND('Mapa final'!$Y$53="Baja",'Mapa final'!$AA$53="Mayor"),CONCATENATE("R8C",'Mapa final'!$O$53),"")</f>
        <v/>
      </c>
      <c r="AD43" s="67" t="str">
        <f>IF(AND('Mapa final'!$Y$54="Baja",'Mapa final'!$AA$54="Mayor"),CONCATENATE("R8C",'Mapa final'!$O$54),"")</f>
        <v/>
      </c>
      <c r="AE43" s="67" t="str">
        <f>IF(AND('Mapa final'!$Y$55="Baja",'Mapa final'!$AA$55="Mayor"),CONCATENATE("R8C",'Mapa final'!$O$55),"")</f>
        <v/>
      </c>
      <c r="AF43" s="67" t="str">
        <f>IF(AND('Mapa final'!$Y$56="Baja",'Mapa final'!$AA$56="Mayor"),CONCATENATE("R8C",'Mapa final'!$O$56),"")</f>
        <v/>
      </c>
      <c r="AG43" s="68" t="str">
        <f>IF(AND('Mapa final'!$Y$57="Baja",'Mapa final'!$AA$57="Mayor"),CONCATENATE("R8C",'Mapa final'!$O$57),"")</f>
        <v/>
      </c>
      <c r="AH43" s="69" t="str">
        <f>IF(AND('Mapa final'!$Y$52="Baja",'Mapa final'!$AA$52="Catastrófico"),CONCATENATE("R8C",'Mapa final'!$O$52),"")</f>
        <v/>
      </c>
      <c r="AI43" s="70" t="str">
        <f>IF(AND('Mapa final'!$Y$53="Baja",'Mapa final'!$AA$53="Catastrófico"),CONCATENATE("R8C",'Mapa final'!$O$53),"")</f>
        <v/>
      </c>
      <c r="AJ43" s="70" t="str">
        <f>IF(AND('Mapa final'!$Y$54="Baja",'Mapa final'!$AA$54="Catastrófico"),CONCATENATE("R8C",'Mapa final'!$O$54),"")</f>
        <v/>
      </c>
      <c r="AK43" s="70" t="str">
        <f>IF(AND('Mapa final'!$Y$55="Baja",'Mapa final'!$AA$55="Catastrófico"),CONCATENATE("R8C",'Mapa final'!$O$55),"")</f>
        <v/>
      </c>
      <c r="AL43" s="70" t="str">
        <f>IF(AND('Mapa final'!$Y$56="Baja",'Mapa final'!$AA$56="Catastrófico"),CONCATENATE("R8C",'Mapa final'!$O$56),"")</f>
        <v/>
      </c>
      <c r="AM43" s="71" t="str">
        <f>IF(AND('Mapa final'!$Y$57="Baja",'Mapa final'!$AA$57="Catastrófico"),CONCATENATE("R8C",'Mapa final'!$O$57),"")</f>
        <v/>
      </c>
      <c r="AN43" s="97"/>
      <c r="AO43" s="354"/>
      <c r="AP43" s="355"/>
      <c r="AQ43" s="355"/>
      <c r="AR43" s="355"/>
      <c r="AS43" s="355"/>
      <c r="AT43" s="356"/>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35"/>
      <c r="C44" s="235"/>
      <c r="D44" s="236"/>
      <c r="E44" s="334"/>
      <c r="F44" s="333"/>
      <c r="G44" s="333"/>
      <c r="H44" s="333"/>
      <c r="I44" s="333"/>
      <c r="J44" s="90" t="str">
        <f>IF(AND('Mapa final'!$Y$58="Baja",'Mapa final'!$AA$58="Leve"),CONCATENATE("R9C",'Mapa final'!$O$58),"")</f>
        <v/>
      </c>
      <c r="K44" s="91" t="str">
        <f>IF(AND('Mapa final'!$Y$59="Baja",'Mapa final'!$AA$59="Leve"),CONCATENATE("R9C",'Mapa final'!$O$59),"")</f>
        <v/>
      </c>
      <c r="L44" s="91" t="str">
        <f>IF(AND('Mapa final'!$Y$60="Baja",'Mapa final'!$AA$60="Leve"),CONCATENATE("R9C",'Mapa final'!$O$60),"")</f>
        <v/>
      </c>
      <c r="M44" s="91" t="str">
        <f>IF(AND('Mapa final'!$Y$61="Baja",'Mapa final'!$AA$61="Leve"),CONCATENATE("R9C",'Mapa final'!$O$61),"")</f>
        <v/>
      </c>
      <c r="N44" s="91" t="str">
        <f>IF(AND('Mapa final'!$Y$62="Baja",'Mapa final'!$AA$62="Leve"),CONCATENATE("R9C",'Mapa final'!$O$62),"")</f>
        <v/>
      </c>
      <c r="O44" s="92" t="str">
        <f>IF(AND('Mapa final'!$Y$63="Baja",'Mapa final'!$AA$63="Leve"),CONCATENATE("R9C",'Mapa final'!$O$63),"")</f>
        <v/>
      </c>
      <c r="P44" s="81" t="str">
        <f>IF(AND('Mapa final'!$Y$58="Baja",'Mapa final'!$AA$58="Menor"),CONCATENATE("R9C",'Mapa final'!$O$58),"")</f>
        <v/>
      </c>
      <c r="Q44" s="82" t="str">
        <f>IF(AND('Mapa final'!$Y$59="Baja",'Mapa final'!$AA$59="Menor"),CONCATENATE("R9C",'Mapa final'!$O$59),"")</f>
        <v/>
      </c>
      <c r="R44" s="82" t="str">
        <f>IF(AND('Mapa final'!$Y$60="Baja",'Mapa final'!$AA$60="Menor"),CONCATENATE("R9C",'Mapa final'!$O$60),"")</f>
        <v/>
      </c>
      <c r="S44" s="82" t="str">
        <f>IF(AND('Mapa final'!$Y$61="Baja",'Mapa final'!$AA$61="Menor"),CONCATENATE("R9C",'Mapa final'!$O$61),"")</f>
        <v/>
      </c>
      <c r="T44" s="82" t="str">
        <f>IF(AND('Mapa final'!$Y$62="Baja",'Mapa final'!$AA$62="Menor"),CONCATENATE("R9C",'Mapa final'!$O$62),"")</f>
        <v/>
      </c>
      <c r="U44" s="83" t="str">
        <f>IF(AND('Mapa final'!$Y$63="Baja",'Mapa final'!$AA$63="Menor"),CONCATENATE("R9C",'Mapa final'!$O$63),"")</f>
        <v/>
      </c>
      <c r="V44" s="81" t="str">
        <f>IF(AND('Mapa final'!$Y$58="Baja",'Mapa final'!$AA$58="Moderado"),CONCATENATE("R9C",'Mapa final'!$O$58),"")</f>
        <v/>
      </c>
      <c r="W44" s="82" t="str">
        <f>IF(AND('Mapa final'!$Y$59="Baja",'Mapa final'!$AA$59="Moderado"),CONCATENATE("R9C",'Mapa final'!$O$59),"")</f>
        <v/>
      </c>
      <c r="X44" s="82" t="str">
        <f>IF(AND('Mapa final'!$Y$60="Baja",'Mapa final'!$AA$60="Moderado"),CONCATENATE("R9C",'Mapa final'!$O$60),"")</f>
        <v/>
      </c>
      <c r="Y44" s="82" t="str">
        <f>IF(AND('Mapa final'!$Y$61="Baja",'Mapa final'!$AA$61="Moderado"),CONCATENATE("R9C",'Mapa final'!$O$61),"")</f>
        <v/>
      </c>
      <c r="Z44" s="82" t="str">
        <f>IF(AND('Mapa final'!$Y$62="Baja",'Mapa final'!$AA$62="Moderado"),CONCATENATE("R9C",'Mapa final'!$O$62),"")</f>
        <v/>
      </c>
      <c r="AA44" s="83" t="str">
        <f>IF(AND('Mapa final'!$Y$63="Baja",'Mapa final'!$AA$63="Moderado"),CONCATENATE("R9C",'Mapa final'!$O$63),"")</f>
        <v/>
      </c>
      <c r="AB44" s="66" t="str">
        <f>IF(AND('Mapa final'!$Y$58="Baja",'Mapa final'!$AA$58="Mayor"),CONCATENATE("R9C",'Mapa final'!$O$58),"")</f>
        <v/>
      </c>
      <c r="AC44" s="67" t="str">
        <f>IF(AND('Mapa final'!$Y$59="Baja",'Mapa final'!$AA$59="Mayor"),CONCATENATE("R9C",'Mapa final'!$O$59),"")</f>
        <v/>
      </c>
      <c r="AD44" s="67" t="str">
        <f>IF(AND('Mapa final'!$Y$60="Baja",'Mapa final'!$AA$60="Mayor"),CONCATENATE("R9C",'Mapa final'!$O$60),"")</f>
        <v/>
      </c>
      <c r="AE44" s="67" t="str">
        <f>IF(AND('Mapa final'!$Y$61="Baja",'Mapa final'!$AA$61="Mayor"),CONCATENATE("R9C",'Mapa final'!$O$61),"")</f>
        <v/>
      </c>
      <c r="AF44" s="67" t="str">
        <f>IF(AND('Mapa final'!$Y$62="Baja",'Mapa final'!$AA$62="Mayor"),CONCATENATE("R9C",'Mapa final'!$O$62),"")</f>
        <v/>
      </c>
      <c r="AG44" s="68" t="str">
        <f>IF(AND('Mapa final'!$Y$63="Baja",'Mapa final'!$AA$63="Mayor"),CONCATENATE("R9C",'Mapa final'!$O$63),"")</f>
        <v/>
      </c>
      <c r="AH44" s="69" t="str">
        <f>IF(AND('Mapa final'!$Y$58="Baja",'Mapa final'!$AA$58="Catastrófico"),CONCATENATE("R9C",'Mapa final'!$O$58),"")</f>
        <v/>
      </c>
      <c r="AI44" s="70" t="str">
        <f>IF(AND('Mapa final'!$Y$59="Baja",'Mapa final'!$AA$59="Catastrófico"),CONCATENATE("R9C",'Mapa final'!$O$59),"")</f>
        <v/>
      </c>
      <c r="AJ44" s="70" t="str">
        <f>IF(AND('Mapa final'!$Y$60="Baja",'Mapa final'!$AA$60="Catastrófico"),CONCATENATE("R9C",'Mapa final'!$O$60),"")</f>
        <v/>
      </c>
      <c r="AK44" s="70" t="str">
        <f>IF(AND('Mapa final'!$Y$61="Baja",'Mapa final'!$AA$61="Catastrófico"),CONCATENATE("R9C",'Mapa final'!$O$61),"")</f>
        <v/>
      </c>
      <c r="AL44" s="70" t="str">
        <f>IF(AND('Mapa final'!$Y$62="Baja",'Mapa final'!$AA$62="Catastrófico"),CONCATENATE("R9C",'Mapa final'!$O$62),"")</f>
        <v/>
      </c>
      <c r="AM44" s="71" t="str">
        <f>IF(AND('Mapa final'!$Y$63="Baja",'Mapa final'!$AA$63="Catastrófico"),CONCATENATE("R9C",'Mapa final'!$O$63),"")</f>
        <v/>
      </c>
      <c r="AN44" s="97"/>
      <c r="AO44" s="354"/>
      <c r="AP44" s="355"/>
      <c r="AQ44" s="355"/>
      <c r="AR44" s="355"/>
      <c r="AS44" s="355"/>
      <c r="AT44" s="356"/>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35"/>
      <c r="C45" s="235"/>
      <c r="D45" s="236"/>
      <c r="E45" s="335"/>
      <c r="F45" s="336"/>
      <c r="G45" s="336"/>
      <c r="H45" s="336"/>
      <c r="I45" s="336"/>
      <c r="J45" s="93" t="str">
        <f>IF(AND('Mapa final'!$Y$64="Baja",'Mapa final'!$AA$64="Leve"),CONCATENATE("R10C",'Mapa final'!$O$64),"")</f>
        <v/>
      </c>
      <c r="K45" s="94" t="str">
        <f>IF(AND('Mapa final'!$Y$65="Baja",'Mapa final'!$AA$65="Leve"),CONCATENATE("R10C",'Mapa final'!$O$65),"")</f>
        <v/>
      </c>
      <c r="L45" s="94" t="str">
        <f>IF(AND('Mapa final'!$Y$66="Baja",'Mapa final'!$AA$66="Leve"),CONCATENATE("R10C",'Mapa final'!$O$66),"")</f>
        <v/>
      </c>
      <c r="M45" s="94" t="str">
        <f>IF(AND('Mapa final'!$Y$67="Baja",'Mapa final'!$AA$67="Leve"),CONCATENATE("R10C",'Mapa final'!$O$67),"")</f>
        <v/>
      </c>
      <c r="N45" s="94" t="str">
        <f>IF(AND('Mapa final'!$Y$68="Baja",'Mapa final'!$AA$68="Leve"),CONCATENATE("R10C",'Mapa final'!$O$68),"")</f>
        <v/>
      </c>
      <c r="O45" s="95" t="str">
        <f>IF(AND('Mapa final'!$Y$69="Baja",'Mapa final'!$AA$69="Leve"),CONCATENATE("R10C",'Mapa final'!$O$69),"")</f>
        <v/>
      </c>
      <c r="P45" s="81" t="str">
        <f>IF(AND('Mapa final'!$Y$64="Baja",'Mapa final'!$AA$64="Menor"),CONCATENATE("R10C",'Mapa final'!$O$64),"")</f>
        <v/>
      </c>
      <c r="Q45" s="82" t="str">
        <f>IF(AND('Mapa final'!$Y$65="Baja",'Mapa final'!$AA$65="Menor"),CONCATENATE("R10C",'Mapa final'!$O$65),"")</f>
        <v/>
      </c>
      <c r="R45" s="82" t="str">
        <f>IF(AND('Mapa final'!$Y$66="Baja",'Mapa final'!$AA$66="Menor"),CONCATENATE("R10C",'Mapa final'!$O$66),"")</f>
        <v/>
      </c>
      <c r="S45" s="82" t="str">
        <f>IF(AND('Mapa final'!$Y$67="Baja",'Mapa final'!$AA$67="Menor"),CONCATENATE("R10C",'Mapa final'!$O$67),"")</f>
        <v/>
      </c>
      <c r="T45" s="82" t="str">
        <f>IF(AND('Mapa final'!$Y$68="Baja",'Mapa final'!$AA$68="Menor"),CONCATENATE("R10C",'Mapa final'!$O$68),"")</f>
        <v/>
      </c>
      <c r="U45" s="83" t="str">
        <f>IF(AND('Mapa final'!$Y$69="Baja",'Mapa final'!$AA$69="Menor"),CONCATENATE("R10C",'Mapa final'!$O$69),"")</f>
        <v/>
      </c>
      <c r="V45" s="84" t="str">
        <f>IF(AND('Mapa final'!$Y$64="Baja",'Mapa final'!$AA$64="Moderado"),CONCATENATE("R10C",'Mapa final'!$O$64),"")</f>
        <v/>
      </c>
      <c r="W45" s="85" t="str">
        <f>IF(AND('Mapa final'!$Y$65="Baja",'Mapa final'!$AA$65="Moderado"),CONCATENATE("R10C",'Mapa final'!$O$65),"")</f>
        <v/>
      </c>
      <c r="X45" s="85" t="str">
        <f>IF(AND('Mapa final'!$Y$66="Baja",'Mapa final'!$AA$66="Moderado"),CONCATENATE("R10C",'Mapa final'!$O$66),"")</f>
        <v/>
      </c>
      <c r="Y45" s="85" t="str">
        <f>IF(AND('Mapa final'!$Y$67="Baja",'Mapa final'!$AA$67="Moderado"),CONCATENATE("R10C",'Mapa final'!$O$67),"")</f>
        <v/>
      </c>
      <c r="Z45" s="85" t="str">
        <f>IF(AND('Mapa final'!$Y$68="Baja",'Mapa final'!$AA$68="Moderado"),CONCATENATE("R10C",'Mapa final'!$O$68),"")</f>
        <v/>
      </c>
      <c r="AA45" s="86" t="str">
        <f>IF(AND('Mapa final'!$Y$69="Baja",'Mapa final'!$AA$69="Moderado"),CONCATENATE("R10C",'Mapa final'!$O$69),"")</f>
        <v/>
      </c>
      <c r="AB45" s="72" t="str">
        <f>IF(AND('Mapa final'!$Y$64="Baja",'Mapa final'!$AA$64="Mayor"),CONCATENATE("R10C",'Mapa final'!$O$64),"")</f>
        <v/>
      </c>
      <c r="AC45" s="73" t="str">
        <f>IF(AND('Mapa final'!$Y$65="Baja",'Mapa final'!$AA$65="Mayor"),CONCATENATE("R10C",'Mapa final'!$O$65),"")</f>
        <v/>
      </c>
      <c r="AD45" s="73" t="str">
        <f>IF(AND('Mapa final'!$Y$66="Baja",'Mapa final'!$AA$66="Mayor"),CONCATENATE("R10C",'Mapa final'!$O$66),"")</f>
        <v/>
      </c>
      <c r="AE45" s="73" t="str">
        <f>IF(AND('Mapa final'!$Y$67="Baja",'Mapa final'!$AA$67="Mayor"),CONCATENATE("R10C",'Mapa final'!$O$67),"")</f>
        <v/>
      </c>
      <c r="AF45" s="73" t="str">
        <f>IF(AND('Mapa final'!$Y$68="Baja",'Mapa final'!$AA$68="Mayor"),CONCATENATE("R10C",'Mapa final'!$O$68),"")</f>
        <v/>
      </c>
      <c r="AG45" s="74" t="str">
        <f>IF(AND('Mapa final'!$Y$69="Baja",'Mapa final'!$AA$69="Mayor"),CONCATENATE("R10C",'Mapa final'!$O$69),"")</f>
        <v/>
      </c>
      <c r="AH45" s="75" t="str">
        <f>IF(AND('Mapa final'!$Y$64="Baja",'Mapa final'!$AA$64="Catastrófico"),CONCATENATE("R10C",'Mapa final'!$O$64),"")</f>
        <v/>
      </c>
      <c r="AI45" s="76" t="str">
        <f>IF(AND('Mapa final'!$Y$65="Baja",'Mapa final'!$AA$65="Catastrófico"),CONCATENATE("R10C",'Mapa final'!$O$65),"")</f>
        <v/>
      </c>
      <c r="AJ45" s="76" t="str">
        <f>IF(AND('Mapa final'!$Y$66="Baja",'Mapa final'!$AA$66="Catastrófico"),CONCATENATE("R10C",'Mapa final'!$O$66),"")</f>
        <v/>
      </c>
      <c r="AK45" s="76" t="str">
        <f>IF(AND('Mapa final'!$Y$67="Baja",'Mapa final'!$AA$67="Catastrófico"),CONCATENATE("R10C",'Mapa final'!$O$67),"")</f>
        <v/>
      </c>
      <c r="AL45" s="76" t="str">
        <f>IF(AND('Mapa final'!$Y$68="Baja",'Mapa final'!$AA$68="Catastrófico"),CONCATENATE("R10C",'Mapa final'!$O$68),"")</f>
        <v/>
      </c>
      <c r="AM45" s="77" t="str">
        <f>IF(AND('Mapa final'!$Y$69="Baja",'Mapa final'!$AA$69="Catastrófico"),CONCATENATE("R10C",'Mapa final'!$O$69),"")</f>
        <v/>
      </c>
      <c r="AN45" s="97"/>
      <c r="AO45" s="357"/>
      <c r="AP45" s="358"/>
      <c r="AQ45" s="358"/>
      <c r="AR45" s="358"/>
      <c r="AS45" s="358"/>
      <c r="AT45" s="359"/>
    </row>
    <row r="46" spans="1:80" ht="46.5" customHeight="1" x14ac:dyDescent="0.35">
      <c r="A46" s="97"/>
      <c r="B46" s="235"/>
      <c r="C46" s="235"/>
      <c r="D46" s="236"/>
      <c r="E46" s="330" t="s">
        <v>113</v>
      </c>
      <c r="F46" s="331"/>
      <c r="G46" s="331"/>
      <c r="H46" s="331"/>
      <c r="I46" s="348"/>
      <c r="J46" s="87" t="str">
        <f>IF(AND('Mapa final'!$Y$10="Muy Baja",'Mapa final'!$AA$10="Leve"),CONCATENATE("R1C",'Mapa final'!$O$10),"")</f>
        <v/>
      </c>
      <c r="K46" s="88" t="str">
        <f>IF(AND('Mapa final'!$Y$11="Muy Baja",'Mapa final'!$AA$11="Leve"),CONCATENATE("R1C",'Mapa final'!$O$11),"")</f>
        <v/>
      </c>
      <c r="L46" s="88" t="str">
        <f>IF(AND('Mapa final'!$Y$12="Muy Baja",'Mapa final'!$AA$12="Leve"),CONCATENATE("R1C",'Mapa final'!$O$12),"")</f>
        <v/>
      </c>
      <c r="M46" s="88" t="str">
        <f>IF(AND('Mapa final'!$Y$13="Muy Baja",'Mapa final'!$AA$13="Leve"),CONCATENATE("R1C",'Mapa final'!$O$13),"")</f>
        <v/>
      </c>
      <c r="N46" s="88" t="str">
        <f>IF(AND('Mapa final'!$Y$14="Muy Baja",'Mapa final'!$AA$14="Leve"),CONCATENATE("R1C",'Mapa final'!$O$14),"")</f>
        <v/>
      </c>
      <c r="O46" s="89" t="str">
        <f>IF(AND('Mapa final'!$Y$15="Muy Baja",'Mapa final'!$AA$15="Leve"),CONCATENATE("R1C",'Mapa final'!$O$15),"")</f>
        <v/>
      </c>
      <c r="P46" s="87" t="str">
        <f>IF(AND('Mapa final'!$Y$10="Muy Baja",'Mapa final'!$AA$10="Menor"),CONCATENATE("R1C",'Mapa final'!$O$10),"")</f>
        <v/>
      </c>
      <c r="Q46" s="88" t="str">
        <f>IF(AND('Mapa final'!$Y$11="Muy Baja",'Mapa final'!$AA$11="Menor"),CONCATENATE("R1C",'Mapa final'!$O$11),"")</f>
        <v/>
      </c>
      <c r="R46" s="88" t="str">
        <f>IF(AND('Mapa final'!$Y$12="Muy Baja",'Mapa final'!$AA$12="Menor"),CONCATENATE("R1C",'Mapa final'!$O$12),"")</f>
        <v/>
      </c>
      <c r="S46" s="88" t="str">
        <f>IF(AND('Mapa final'!$Y$13="Muy Baja",'Mapa final'!$AA$13="Menor"),CONCATENATE("R1C",'Mapa final'!$O$13),"")</f>
        <v/>
      </c>
      <c r="T46" s="88" t="str">
        <f>IF(AND('Mapa final'!$Y$14="Muy Baja",'Mapa final'!$AA$14="Menor"),CONCATENATE("R1C",'Mapa final'!$O$14),"")</f>
        <v/>
      </c>
      <c r="U46" s="89" t="str">
        <f>IF(AND('Mapa final'!$Y$15="Muy Baja",'Mapa final'!$AA$15="Menor"),CONCATENATE("R1C",'Mapa final'!$O$15),"")</f>
        <v/>
      </c>
      <c r="V46" s="78" t="str">
        <f>IF(AND('Mapa final'!$Y$10="Muy Baja",'Mapa final'!$AA$10="Moderado"),CONCATENATE("R1C",'Mapa final'!$O$10),"")</f>
        <v/>
      </c>
      <c r="W46" s="96" t="str">
        <f>IF(AND('Mapa final'!$Y$11="Muy Baja",'Mapa final'!$AA$11="Moderado"),CONCATENATE("R1C",'Mapa final'!$O$11),"")</f>
        <v/>
      </c>
      <c r="X46" s="79" t="str">
        <f>IF(AND('Mapa final'!$Y$12="Muy Baja",'Mapa final'!$AA$12="Moderado"),CONCATENATE("R1C",'Mapa final'!$O$12),"")</f>
        <v/>
      </c>
      <c r="Y46" s="79" t="str">
        <f>IF(AND('Mapa final'!$Y$13="Muy Baja",'Mapa final'!$AA$13="Moderado"),CONCATENATE("R1C",'Mapa final'!$O$13),"")</f>
        <v/>
      </c>
      <c r="Z46" s="79" t="str">
        <f>IF(AND('Mapa final'!$Y$14="Muy Baja",'Mapa final'!$AA$14="Moderado"),CONCATENATE("R1C",'Mapa final'!$O$14),"")</f>
        <v/>
      </c>
      <c r="AA46" s="80" t="str">
        <f>IF(AND('Mapa final'!$Y$15="Muy Baja",'Mapa final'!$AA$15="Moderado"),CONCATENATE("R1C",'Mapa final'!$O$15),"")</f>
        <v/>
      </c>
      <c r="AB46" s="60" t="str">
        <f>IF(AND('Mapa final'!$Y$10="Muy Baja",'Mapa final'!$AA$10="Mayor"),CONCATENATE("R1C",'Mapa final'!$O$10),"")</f>
        <v/>
      </c>
      <c r="AC46" s="61" t="str">
        <f>IF(AND('Mapa final'!$Y$11="Muy Baja",'Mapa final'!$AA$11="Mayor"),CONCATENATE("R1C",'Mapa final'!$O$11),"")</f>
        <v/>
      </c>
      <c r="AD46" s="61" t="str">
        <f>IF(AND('Mapa final'!$Y$12="Muy Baja",'Mapa final'!$AA$12="Mayor"),CONCATENATE("R1C",'Mapa final'!$O$12),"")</f>
        <v/>
      </c>
      <c r="AE46" s="61" t="str">
        <f>IF(AND('Mapa final'!$Y$13="Muy Baja",'Mapa final'!$AA$13="Mayor"),CONCATENATE("R1C",'Mapa final'!$O$13),"")</f>
        <v/>
      </c>
      <c r="AF46" s="61" t="str">
        <f>IF(AND('Mapa final'!$Y$14="Muy Baja",'Mapa final'!$AA$14="Mayor"),CONCATENATE("R1C",'Mapa final'!$O$14),"")</f>
        <v/>
      </c>
      <c r="AG46" s="62" t="str">
        <f>IF(AND('Mapa final'!$Y$15="Muy Baja",'Mapa final'!$AA$15="Mayor"),CONCATENATE("R1C",'Mapa final'!$O$15),"")</f>
        <v/>
      </c>
      <c r="AH46" s="63" t="str">
        <f>IF(AND('Mapa final'!$Y$10="Muy Baja",'Mapa final'!$AA$10="Catastrófico"),CONCATENATE("R1C",'Mapa final'!$O$10),"")</f>
        <v/>
      </c>
      <c r="AI46" s="64" t="str">
        <f>IF(AND('Mapa final'!$Y$11="Muy Baja",'Mapa final'!$AA$11="Catastrófico"),CONCATENATE("R1C",'Mapa final'!$O$11),"")</f>
        <v/>
      </c>
      <c r="AJ46" s="64" t="str">
        <f>IF(AND('Mapa final'!$Y$12="Muy Baja",'Mapa final'!$AA$12="Catastrófico"),CONCATENATE("R1C",'Mapa final'!$O$12),"")</f>
        <v/>
      </c>
      <c r="AK46" s="64" t="str">
        <f>IF(AND('Mapa final'!$Y$13="Muy Baja",'Mapa final'!$AA$13="Catastrófico"),CONCATENATE("R1C",'Mapa final'!$O$13),"")</f>
        <v/>
      </c>
      <c r="AL46" s="64" t="str">
        <f>IF(AND('Mapa final'!$Y$14="Muy Baja",'Mapa final'!$AA$14="Catastrófico"),CONCATENATE("R1C",'Mapa final'!$O$14),"")</f>
        <v/>
      </c>
      <c r="AM46" s="65" t="str">
        <f>IF(AND('Mapa final'!$Y$15="Muy Baja",'Mapa final'!$AA$15="Catastrófico"),CONCATENATE("R1C",'Mapa final'!$O$15),"")</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35"/>
      <c r="C47" s="235"/>
      <c r="D47" s="236"/>
      <c r="E47" s="332"/>
      <c r="F47" s="333"/>
      <c r="G47" s="333"/>
      <c r="H47" s="333"/>
      <c r="I47" s="349"/>
      <c r="J47" s="90" t="str">
        <f>IF(AND('Mapa final'!$Y$16="Muy Baja",'Mapa final'!$AA$16="Leve"),CONCATENATE("R2C",'Mapa final'!$O$16),"")</f>
        <v/>
      </c>
      <c r="K47" s="91" t="str">
        <f>IF(AND('Mapa final'!$Y$17="Muy Baja",'Mapa final'!$AA$17="Leve"),CONCATENATE("R2C",'Mapa final'!$O$17),"")</f>
        <v/>
      </c>
      <c r="L47" s="91" t="str">
        <f>IF(AND('Mapa final'!$Y$18="Muy Baja",'Mapa final'!$AA$18="Leve"),CONCATENATE("R2C",'Mapa final'!$O$18),"")</f>
        <v/>
      </c>
      <c r="M47" s="91" t="str">
        <f>IF(AND('Mapa final'!$Y$19="Muy Baja",'Mapa final'!$AA$19="Leve"),CONCATENATE("R2C",'Mapa final'!$O$19),"")</f>
        <v/>
      </c>
      <c r="N47" s="91" t="str">
        <f>IF(AND('Mapa final'!$Y$20="Muy Baja",'Mapa final'!$AA$20="Leve"),CONCATENATE("R2C",'Mapa final'!$O$20),"")</f>
        <v/>
      </c>
      <c r="O47" s="92" t="str">
        <f>IF(AND('Mapa final'!$Y$21="Muy Baja",'Mapa final'!$AA$21="Leve"),CONCATENATE("R2C",'Mapa final'!$O$21),"")</f>
        <v/>
      </c>
      <c r="P47" s="90" t="str">
        <f>IF(AND('Mapa final'!$Y$16="Muy Baja",'Mapa final'!$AA$16="Menor"),CONCATENATE("R2C",'Mapa final'!$O$16),"")</f>
        <v/>
      </c>
      <c r="Q47" s="91" t="str">
        <f>IF(AND('Mapa final'!$Y$17="Muy Baja",'Mapa final'!$AA$17="Menor"),CONCATENATE("R2C",'Mapa final'!$O$17),"")</f>
        <v/>
      </c>
      <c r="R47" s="91" t="str">
        <f>IF(AND('Mapa final'!$Y$18="Muy Baja",'Mapa final'!$AA$18="Menor"),CONCATENATE("R2C",'Mapa final'!$O$18),"")</f>
        <v/>
      </c>
      <c r="S47" s="91" t="str">
        <f>IF(AND('Mapa final'!$Y$19="Muy Baja",'Mapa final'!$AA$19="Menor"),CONCATENATE("R2C",'Mapa final'!$O$19),"")</f>
        <v/>
      </c>
      <c r="T47" s="91" t="str">
        <f>IF(AND('Mapa final'!$Y$20="Muy Baja",'Mapa final'!$AA$20="Menor"),CONCATENATE("R2C",'Mapa final'!$O$20),"")</f>
        <v/>
      </c>
      <c r="U47" s="92" t="str">
        <f>IF(AND('Mapa final'!$Y$21="Muy Baja",'Mapa final'!$AA$21="Menor"),CONCATENATE("R2C",'Mapa final'!$O$21),"")</f>
        <v/>
      </c>
      <c r="V47" s="81" t="str">
        <f>IF(AND('Mapa final'!$Y$16="Muy Baja",'Mapa final'!$AA$16="Moderado"),CONCATENATE("R2C",'Mapa final'!$O$16),"")</f>
        <v/>
      </c>
      <c r="W47" s="82" t="str">
        <f>IF(AND('Mapa final'!$Y$17="Muy Baja",'Mapa final'!$AA$17="Moderado"),CONCATENATE("R2C",'Mapa final'!$O$17),"")</f>
        <v/>
      </c>
      <c r="X47" s="82" t="str">
        <f>IF(AND('Mapa final'!$Y$18="Muy Baja",'Mapa final'!$AA$18="Moderado"),CONCATENATE("R2C",'Mapa final'!$O$18),"")</f>
        <v/>
      </c>
      <c r="Y47" s="82" t="str">
        <f>IF(AND('Mapa final'!$Y$19="Muy Baja",'Mapa final'!$AA$19="Moderado"),CONCATENATE("R2C",'Mapa final'!$O$19),"")</f>
        <v/>
      </c>
      <c r="Z47" s="82" t="str">
        <f>IF(AND('Mapa final'!$Y$20="Muy Baja",'Mapa final'!$AA$20="Moderado"),CONCATENATE("R2C",'Mapa final'!$O$20),"")</f>
        <v/>
      </c>
      <c r="AA47" s="83" t="str">
        <f>IF(AND('Mapa final'!$Y$21="Muy Baja",'Mapa final'!$AA$21="Moderado"),CONCATENATE("R2C",'Mapa final'!$O$21),"")</f>
        <v/>
      </c>
      <c r="AB47" s="66" t="str">
        <f>IF(AND('Mapa final'!$Y$16="Muy Baja",'Mapa final'!$AA$16="Mayor"),CONCATENATE("R2C",'Mapa final'!$O$16),"")</f>
        <v/>
      </c>
      <c r="AC47" s="67" t="str">
        <f>IF(AND('Mapa final'!$Y$17="Muy Baja",'Mapa final'!$AA$17="Mayor"),CONCATENATE("R2C",'Mapa final'!$O$17),"")</f>
        <v/>
      </c>
      <c r="AD47" s="67" t="str">
        <f>IF(AND('Mapa final'!$Y$18="Muy Baja",'Mapa final'!$AA$18="Mayor"),CONCATENATE("R2C",'Mapa final'!$O$18),"")</f>
        <v/>
      </c>
      <c r="AE47" s="67" t="str">
        <f>IF(AND('Mapa final'!$Y$19="Muy Baja",'Mapa final'!$AA$19="Mayor"),CONCATENATE("R2C",'Mapa final'!$O$19),"")</f>
        <v/>
      </c>
      <c r="AF47" s="67" t="str">
        <f>IF(AND('Mapa final'!$Y$20="Muy Baja",'Mapa final'!$AA$20="Mayor"),CONCATENATE("R2C",'Mapa final'!$O$20),"")</f>
        <v/>
      </c>
      <c r="AG47" s="68" t="str">
        <f>IF(AND('Mapa final'!$Y$21="Muy Baja",'Mapa final'!$AA$21="Mayor"),CONCATENATE("R2C",'Mapa final'!$O$21),"")</f>
        <v/>
      </c>
      <c r="AH47" s="69" t="str">
        <f>IF(AND('Mapa final'!$Y$16="Muy Baja",'Mapa final'!$AA$16="Catastrófico"),CONCATENATE("R2C",'Mapa final'!$O$16),"")</f>
        <v/>
      </c>
      <c r="AI47" s="70" t="str">
        <f>IF(AND('Mapa final'!$Y$17="Muy Baja",'Mapa final'!$AA$17="Catastrófico"),CONCATENATE("R2C",'Mapa final'!$O$17),"")</f>
        <v/>
      </c>
      <c r="AJ47" s="70" t="str">
        <f>IF(AND('Mapa final'!$Y$18="Muy Baja",'Mapa final'!$AA$18="Catastrófico"),CONCATENATE("R2C",'Mapa final'!$O$18),"")</f>
        <v/>
      </c>
      <c r="AK47" s="70" t="str">
        <f>IF(AND('Mapa final'!$Y$19="Muy Baja",'Mapa final'!$AA$19="Catastrófico"),CONCATENATE("R2C",'Mapa final'!$O$19),"")</f>
        <v/>
      </c>
      <c r="AL47" s="70" t="str">
        <f>IF(AND('Mapa final'!$Y$20="Muy Baja",'Mapa final'!$AA$20="Catastrófico"),CONCATENATE("R2C",'Mapa final'!$O$20),"")</f>
        <v/>
      </c>
      <c r="AM47" s="71" t="str">
        <f>IF(AND('Mapa final'!$Y$21="Muy Baja",'Mapa final'!$AA$21="Catastrófico"),CONCATENATE("R2C",'Mapa final'!$O$21),"")</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35"/>
      <c r="C48" s="235"/>
      <c r="D48" s="236"/>
      <c r="E48" s="332"/>
      <c r="F48" s="333"/>
      <c r="G48" s="333"/>
      <c r="H48" s="333"/>
      <c r="I48" s="349"/>
      <c r="J48" s="90" t="str">
        <f>IF(AND('Mapa final'!$Y$22="Muy Baja",'Mapa final'!$AA$22="Leve"),CONCATENATE("R3C",'Mapa final'!$O$22),"")</f>
        <v/>
      </c>
      <c r="K48" s="91" t="str">
        <f>IF(AND('Mapa final'!$Y$23="Muy Baja",'Mapa final'!$AA$23="Leve"),CONCATENATE("R3C",'Mapa final'!$O$23),"")</f>
        <v/>
      </c>
      <c r="L48" s="91" t="str">
        <f>IF(AND('Mapa final'!$Y$24="Muy Baja",'Mapa final'!$AA$24="Leve"),CONCATENATE("R3C",'Mapa final'!$O$24),"")</f>
        <v/>
      </c>
      <c r="M48" s="91" t="str">
        <f>IF(AND('Mapa final'!$Y$25="Muy Baja",'Mapa final'!$AA$25="Leve"),CONCATENATE("R3C",'Mapa final'!$O$25),"")</f>
        <v/>
      </c>
      <c r="N48" s="91" t="str">
        <f>IF(AND('Mapa final'!$Y$26="Muy Baja",'Mapa final'!$AA$26="Leve"),CONCATENATE("R3C",'Mapa final'!$O$26),"")</f>
        <v/>
      </c>
      <c r="O48" s="92" t="str">
        <f>IF(AND('Mapa final'!$Y$27="Muy Baja",'Mapa final'!$AA$27="Leve"),CONCATENATE("R3C",'Mapa final'!$O$27),"")</f>
        <v/>
      </c>
      <c r="P48" s="90" t="str">
        <f>IF(AND('Mapa final'!$Y$22="Muy Baja",'Mapa final'!$AA$22="Menor"),CONCATENATE("R3C",'Mapa final'!$O$22),"")</f>
        <v/>
      </c>
      <c r="Q48" s="91" t="str">
        <f>IF(AND('Mapa final'!$Y$23="Muy Baja",'Mapa final'!$AA$23="Menor"),CONCATENATE("R3C",'Mapa final'!$O$23),"")</f>
        <v/>
      </c>
      <c r="R48" s="91" t="str">
        <f>IF(AND('Mapa final'!$Y$24="Muy Baja",'Mapa final'!$AA$24="Menor"),CONCATENATE("R3C",'Mapa final'!$O$24),"")</f>
        <v/>
      </c>
      <c r="S48" s="91" t="str">
        <f>IF(AND('Mapa final'!$Y$25="Muy Baja",'Mapa final'!$AA$25="Menor"),CONCATENATE("R3C",'Mapa final'!$O$25),"")</f>
        <v/>
      </c>
      <c r="T48" s="91" t="str">
        <f>IF(AND('Mapa final'!$Y$26="Muy Baja",'Mapa final'!$AA$26="Menor"),CONCATENATE("R3C",'Mapa final'!$O$26),"")</f>
        <v/>
      </c>
      <c r="U48" s="92" t="str">
        <f>IF(AND('Mapa final'!$Y$27="Muy Baja",'Mapa final'!$AA$27="Menor"),CONCATENATE("R3C",'Mapa final'!$O$27),"")</f>
        <v/>
      </c>
      <c r="V48" s="81" t="str">
        <f>IF(AND('Mapa final'!$Y$22="Muy Baja",'Mapa final'!$AA$22="Moderado"),CONCATENATE("R3C",'Mapa final'!$O$22),"")</f>
        <v/>
      </c>
      <c r="W48" s="82" t="str">
        <f>IF(AND('Mapa final'!$Y$23="Muy Baja",'Mapa final'!$AA$23="Moderado"),CONCATENATE("R3C",'Mapa final'!$O$23),"")</f>
        <v/>
      </c>
      <c r="X48" s="82" t="str">
        <f>IF(AND('Mapa final'!$Y$24="Muy Baja",'Mapa final'!$AA$24="Moderado"),CONCATENATE("R3C",'Mapa final'!$O$24),"")</f>
        <v/>
      </c>
      <c r="Y48" s="82" t="str">
        <f>IF(AND('Mapa final'!$Y$25="Muy Baja",'Mapa final'!$AA$25="Moderado"),CONCATENATE("R3C",'Mapa final'!$O$25),"")</f>
        <v/>
      </c>
      <c r="Z48" s="82" t="str">
        <f>IF(AND('Mapa final'!$Y$26="Muy Baja",'Mapa final'!$AA$26="Moderado"),CONCATENATE("R3C",'Mapa final'!$O$26),"")</f>
        <v/>
      </c>
      <c r="AA48" s="83" t="str">
        <f>IF(AND('Mapa final'!$Y$27="Muy Baja",'Mapa final'!$AA$27="Moderado"),CONCATENATE("R3C",'Mapa final'!$O$27),"")</f>
        <v/>
      </c>
      <c r="AB48" s="66" t="str">
        <f>IF(AND('Mapa final'!$Y$22="Muy Baja",'Mapa final'!$AA$22="Mayor"),CONCATENATE("R3C",'Mapa final'!$O$22),"")</f>
        <v/>
      </c>
      <c r="AC48" s="67" t="str">
        <f>IF(AND('Mapa final'!$Y$23="Muy Baja",'Mapa final'!$AA$23="Mayor"),CONCATENATE("R3C",'Mapa final'!$O$23),"")</f>
        <v/>
      </c>
      <c r="AD48" s="67" t="str">
        <f>IF(AND('Mapa final'!$Y$24="Muy Baja",'Mapa final'!$AA$24="Mayor"),CONCATENATE("R3C",'Mapa final'!$O$24),"")</f>
        <v/>
      </c>
      <c r="AE48" s="67" t="str">
        <f>IF(AND('Mapa final'!$Y$25="Muy Baja",'Mapa final'!$AA$25="Mayor"),CONCATENATE("R3C",'Mapa final'!$O$25),"")</f>
        <v/>
      </c>
      <c r="AF48" s="67" t="str">
        <f>IF(AND('Mapa final'!$Y$26="Muy Baja",'Mapa final'!$AA$26="Mayor"),CONCATENATE("R3C",'Mapa final'!$O$26),"")</f>
        <v/>
      </c>
      <c r="AG48" s="68" t="str">
        <f>IF(AND('Mapa final'!$Y$27="Muy Baja",'Mapa final'!$AA$27="Mayor"),CONCATENATE("R3C",'Mapa final'!$O$27),"")</f>
        <v/>
      </c>
      <c r="AH48" s="69" t="str">
        <f>IF(AND('Mapa final'!$Y$22="Muy Baja",'Mapa final'!$AA$22="Catastrófico"),CONCATENATE("R3C",'Mapa final'!$O$22),"")</f>
        <v/>
      </c>
      <c r="AI48" s="70" t="str">
        <f>IF(AND('Mapa final'!$Y$23="Muy Baja",'Mapa final'!$AA$23="Catastrófico"),CONCATENATE("R3C",'Mapa final'!$O$23),"")</f>
        <v/>
      </c>
      <c r="AJ48" s="70" t="str">
        <f>IF(AND('Mapa final'!$Y$24="Muy Baja",'Mapa final'!$AA$24="Catastrófico"),CONCATENATE("R3C",'Mapa final'!$O$24),"")</f>
        <v/>
      </c>
      <c r="AK48" s="70" t="str">
        <f>IF(AND('Mapa final'!$Y$25="Muy Baja",'Mapa final'!$AA$25="Catastrófico"),CONCATENATE("R3C",'Mapa final'!$O$25),"")</f>
        <v/>
      </c>
      <c r="AL48" s="70" t="str">
        <f>IF(AND('Mapa final'!$Y$26="Muy Baja",'Mapa final'!$AA$26="Catastrófico"),CONCATENATE("R3C",'Mapa final'!$O$26),"")</f>
        <v/>
      </c>
      <c r="AM48" s="71" t="str">
        <f>IF(AND('Mapa final'!$Y$27="Muy Baja",'Mapa final'!$AA$27="Catastrófico"),CONCATENATE("R3C",'Mapa final'!$O$27),"")</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35"/>
      <c r="C49" s="235"/>
      <c r="D49" s="236"/>
      <c r="E49" s="334"/>
      <c r="F49" s="333"/>
      <c r="G49" s="333"/>
      <c r="H49" s="333"/>
      <c r="I49" s="349"/>
      <c r="J49" s="90" t="str">
        <f>IF(AND('Mapa final'!$Y$28="Muy Baja",'Mapa final'!$AA$28="Leve"),CONCATENATE("R4C",'Mapa final'!$O$28),"")</f>
        <v/>
      </c>
      <c r="K49" s="91" t="str">
        <f>IF(AND('Mapa final'!$Y$29="Muy Baja",'Mapa final'!$AA$29="Leve"),CONCATENATE("R4C",'Mapa final'!$O$29),"")</f>
        <v/>
      </c>
      <c r="L49" s="91" t="str">
        <f>IF(AND('Mapa final'!$Y$30="Muy Baja",'Mapa final'!$AA$30="Leve"),CONCATENATE("R4C",'Mapa final'!$O$30),"")</f>
        <v/>
      </c>
      <c r="M49" s="91" t="str">
        <f>IF(AND('Mapa final'!$Y$31="Muy Baja",'Mapa final'!$AA$31="Leve"),CONCATENATE("R4C",'Mapa final'!$O$31),"")</f>
        <v/>
      </c>
      <c r="N49" s="91" t="str">
        <f>IF(AND('Mapa final'!$Y$32="Muy Baja",'Mapa final'!$AA$32="Leve"),CONCATENATE("R4C",'Mapa final'!$O$32),"")</f>
        <v/>
      </c>
      <c r="O49" s="92" t="str">
        <f>IF(AND('Mapa final'!$Y$33="Muy Baja",'Mapa final'!$AA$33="Leve"),CONCATENATE("R4C",'Mapa final'!$O$33),"")</f>
        <v/>
      </c>
      <c r="P49" s="90" t="str">
        <f>IF(AND('Mapa final'!$Y$28="Muy Baja",'Mapa final'!$AA$28="Menor"),CONCATENATE("R4C",'Mapa final'!$O$28),"")</f>
        <v/>
      </c>
      <c r="Q49" s="91" t="str">
        <f>IF(AND('Mapa final'!$Y$29="Muy Baja",'Mapa final'!$AA$29="Menor"),CONCATENATE("R4C",'Mapa final'!$O$29),"")</f>
        <v/>
      </c>
      <c r="R49" s="91" t="str">
        <f>IF(AND('Mapa final'!$Y$30="Muy Baja",'Mapa final'!$AA$30="Menor"),CONCATENATE("R4C",'Mapa final'!$O$30),"")</f>
        <v/>
      </c>
      <c r="S49" s="91" t="str">
        <f>IF(AND('Mapa final'!$Y$31="Muy Baja",'Mapa final'!$AA$31="Menor"),CONCATENATE("R4C",'Mapa final'!$O$31),"")</f>
        <v/>
      </c>
      <c r="T49" s="91" t="str">
        <f>IF(AND('Mapa final'!$Y$32="Muy Baja",'Mapa final'!$AA$32="Menor"),CONCATENATE("R4C",'Mapa final'!$O$32),"")</f>
        <v/>
      </c>
      <c r="U49" s="92" t="str">
        <f>IF(AND('Mapa final'!$Y$33="Muy Baja",'Mapa final'!$AA$33="Menor"),CONCATENATE("R4C",'Mapa final'!$O$33),"")</f>
        <v/>
      </c>
      <c r="V49" s="81" t="str">
        <f>IF(AND('Mapa final'!$Y$28="Muy Baja",'Mapa final'!$AA$28="Moderado"),CONCATENATE("R4C",'Mapa final'!$O$28),"")</f>
        <v/>
      </c>
      <c r="W49" s="82" t="str">
        <f>IF(AND('Mapa final'!$Y$29="Muy Baja",'Mapa final'!$AA$29="Moderado"),CONCATENATE("R4C",'Mapa final'!$O$29),"")</f>
        <v/>
      </c>
      <c r="X49" s="82" t="str">
        <f>IF(AND('Mapa final'!$Y$30="Muy Baja",'Mapa final'!$AA$30="Moderado"),CONCATENATE("R4C",'Mapa final'!$O$30),"")</f>
        <v/>
      </c>
      <c r="Y49" s="82" t="str">
        <f>IF(AND('Mapa final'!$Y$31="Muy Baja",'Mapa final'!$AA$31="Moderado"),CONCATENATE("R4C",'Mapa final'!$O$31),"")</f>
        <v/>
      </c>
      <c r="Z49" s="82" t="str">
        <f>IF(AND('Mapa final'!$Y$32="Muy Baja",'Mapa final'!$AA$32="Moderado"),CONCATENATE("R4C",'Mapa final'!$O$32),"")</f>
        <v/>
      </c>
      <c r="AA49" s="83" t="str">
        <f>IF(AND('Mapa final'!$Y$33="Muy Baja",'Mapa final'!$AA$33="Moderado"),CONCATENATE("R4C",'Mapa final'!$O$33),"")</f>
        <v/>
      </c>
      <c r="AB49" s="66" t="str">
        <f>IF(AND('Mapa final'!$Y$28="Muy Baja",'Mapa final'!$AA$28="Mayor"),CONCATENATE("R4C",'Mapa final'!$O$28),"")</f>
        <v/>
      </c>
      <c r="AC49" s="67" t="str">
        <f>IF(AND('Mapa final'!$Y$29="Muy Baja",'Mapa final'!$AA$29="Mayor"),CONCATENATE("R4C",'Mapa final'!$O$29),"")</f>
        <v/>
      </c>
      <c r="AD49" s="67" t="str">
        <f>IF(AND('Mapa final'!$Y$30="Muy Baja",'Mapa final'!$AA$30="Mayor"),CONCATENATE("R4C",'Mapa final'!$O$30),"")</f>
        <v/>
      </c>
      <c r="AE49" s="67" t="str">
        <f>IF(AND('Mapa final'!$Y$31="Muy Baja",'Mapa final'!$AA$31="Mayor"),CONCATENATE("R4C",'Mapa final'!$O$31),"")</f>
        <v/>
      </c>
      <c r="AF49" s="67" t="str">
        <f>IF(AND('Mapa final'!$Y$32="Muy Baja",'Mapa final'!$AA$32="Mayor"),CONCATENATE("R4C",'Mapa final'!$O$32),"")</f>
        <v/>
      </c>
      <c r="AG49" s="68" t="str">
        <f>IF(AND('Mapa final'!$Y$33="Muy Baja",'Mapa final'!$AA$33="Mayor"),CONCATENATE("R4C",'Mapa final'!$O$33),"")</f>
        <v/>
      </c>
      <c r="AH49" s="69" t="str">
        <f>IF(AND('Mapa final'!$Y$28="Muy Baja",'Mapa final'!$AA$28="Catastrófico"),CONCATENATE("R4C",'Mapa final'!$O$28),"")</f>
        <v/>
      </c>
      <c r="AI49" s="70" t="str">
        <f>IF(AND('Mapa final'!$Y$29="Muy Baja",'Mapa final'!$AA$29="Catastrófico"),CONCATENATE("R4C",'Mapa final'!$O$29),"")</f>
        <v/>
      </c>
      <c r="AJ49" s="70" t="str">
        <f>IF(AND('Mapa final'!$Y$30="Muy Baja",'Mapa final'!$AA$30="Catastrófico"),CONCATENATE("R4C",'Mapa final'!$O$30),"")</f>
        <v/>
      </c>
      <c r="AK49" s="70" t="str">
        <f>IF(AND('Mapa final'!$Y$31="Muy Baja",'Mapa final'!$AA$31="Catastrófico"),CONCATENATE("R4C",'Mapa final'!$O$31),"")</f>
        <v/>
      </c>
      <c r="AL49" s="70" t="str">
        <f>IF(AND('Mapa final'!$Y$32="Muy Baja",'Mapa final'!$AA$32="Catastrófico"),CONCATENATE("R4C",'Mapa final'!$O$32),"")</f>
        <v/>
      </c>
      <c r="AM49" s="71" t="str">
        <f>IF(AND('Mapa final'!$Y$33="Muy Baja",'Mapa final'!$AA$33="Catastrófico"),CONCATENATE("R4C",'Mapa final'!$O$33),"")</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35"/>
      <c r="C50" s="235"/>
      <c r="D50" s="236"/>
      <c r="E50" s="334"/>
      <c r="F50" s="333"/>
      <c r="G50" s="333"/>
      <c r="H50" s="333"/>
      <c r="I50" s="349"/>
      <c r="J50" s="90" t="str">
        <f>IF(AND('Mapa final'!$Y$34="Muy Baja",'Mapa final'!$AA$34="Leve"),CONCATENATE("R5C",'Mapa final'!$O$34),"")</f>
        <v/>
      </c>
      <c r="K50" s="91" t="str">
        <f>IF(AND('Mapa final'!$Y$35="Muy Baja",'Mapa final'!$AA$35="Leve"),CONCATENATE("R5C",'Mapa final'!$O$35),"")</f>
        <v/>
      </c>
      <c r="L50" s="91" t="str">
        <f>IF(AND('Mapa final'!$Y$36="Muy Baja",'Mapa final'!$AA$36="Leve"),CONCATENATE("R5C",'Mapa final'!$O$36),"")</f>
        <v/>
      </c>
      <c r="M50" s="91" t="str">
        <f>IF(AND('Mapa final'!$Y$37="Muy Baja",'Mapa final'!$AA$37="Leve"),CONCATENATE("R5C",'Mapa final'!$O$37),"")</f>
        <v/>
      </c>
      <c r="N50" s="91" t="str">
        <f>IF(AND('Mapa final'!$Y$38="Muy Baja",'Mapa final'!$AA$38="Leve"),CONCATENATE("R5C",'Mapa final'!$O$38),"")</f>
        <v/>
      </c>
      <c r="O50" s="92" t="str">
        <f>IF(AND('Mapa final'!$Y$39="Muy Baja",'Mapa final'!$AA$39="Leve"),CONCATENATE("R5C",'Mapa final'!$O$39),"")</f>
        <v/>
      </c>
      <c r="P50" s="90" t="str">
        <f>IF(AND('Mapa final'!$Y$34="Muy Baja",'Mapa final'!$AA$34="Menor"),CONCATENATE("R5C",'Mapa final'!$O$34),"")</f>
        <v/>
      </c>
      <c r="Q50" s="91" t="str">
        <f>IF(AND('Mapa final'!$Y$35="Muy Baja",'Mapa final'!$AA$35="Menor"),CONCATENATE("R5C",'Mapa final'!$O$35),"")</f>
        <v/>
      </c>
      <c r="R50" s="91" t="str">
        <f>IF(AND('Mapa final'!$Y$36="Muy Baja",'Mapa final'!$AA$36="Menor"),CONCATENATE("R5C",'Mapa final'!$O$36),"")</f>
        <v/>
      </c>
      <c r="S50" s="91" t="str">
        <f>IF(AND('Mapa final'!$Y$37="Muy Baja",'Mapa final'!$AA$37="Menor"),CONCATENATE("R5C",'Mapa final'!$O$37),"")</f>
        <v/>
      </c>
      <c r="T50" s="91" t="str">
        <f>IF(AND('Mapa final'!$Y$38="Muy Baja",'Mapa final'!$AA$38="Menor"),CONCATENATE("R5C",'Mapa final'!$O$38),"")</f>
        <v/>
      </c>
      <c r="U50" s="92" t="str">
        <f>IF(AND('Mapa final'!$Y$39="Muy Baja",'Mapa final'!$AA$39="Menor"),CONCATENATE("R5C",'Mapa final'!$O$39),"")</f>
        <v/>
      </c>
      <c r="V50" s="81" t="str">
        <f>IF(AND('Mapa final'!$Y$34="Muy Baja",'Mapa final'!$AA$34="Moderado"),CONCATENATE("R5C",'Mapa final'!$O$34),"")</f>
        <v/>
      </c>
      <c r="W50" s="82" t="str">
        <f>IF(AND('Mapa final'!$Y$35="Muy Baja",'Mapa final'!$AA$35="Moderado"),CONCATENATE("R5C",'Mapa final'!$O$35),"")</f>
        <v/>
      </c>
      <c r="X50" s="82" t="str">
        <f>IF(AND('Mapa final'!$Y$36="Muy Baja",'Mapa final'!$AA$36="Moderado"),CONCATENATE("R5C",'Mapa final'!$O$36),"")</f>
        <v/>
      </c>
      <c r="Y50" s="82" t="str">
        <f>IF(AND('Mapa final'!$Y$37="Muy Baja",'Mapa final'!$AA$37="Moderado"),CONCATENATE("R5C",'Mapa final'!$O$37),"")</f>
        <v/>
      </c>
      <c r="Z50" s="82" t="str">
        <f>IF(AND('Mapa final'!$Y$38="Muy Baja",'Mapa final'!$AA$38="Moderado"),CONCATENATE("R5C",'Mapa final'!$O$38),"")</f>
        <v/>
      </c>
      <c r="AA50" s="83" t="str">
        <f>IF(AND('Mapa final'!$Y$39="Muy Baja",'Mapa final'!$AA$39="Moderado"),CONCATENATE("R5C",'Mapa final'!$O$39),"")</f>
        <v/>
      </c>
      <c r="AB50" s="66" t="str">
        <f>IF(AND('Mapa final'!$Y$34="Muy Baja",'Mapa final'!$AA$34="Mayor"),CONCATENATE("R5C",'Mapa final'!$O$34),"")</f>
        <v/>
      </c>
      <c r="AC50" s="67" t="str">
        <f>IF(AND('Mapa final'!$Y$35="Muy Baja",'Mapa final'!$AA$35="Mayor"),CONCATENATE("R5C",'Mapa final'!$O$35),"")</f>
        <v/>
      </c>
      <c r="AD50" s="67" t="str">
        <f>IF(AND('Mapa final'!$Y$36="Muy Baja",'Mapa final'!$AA$36="Mayor"),CONCATENATE("R5C",'Mapa final'!$O$36),"")</f>
        <v/>
      </c>
      <c r="AE50" s="67" t="str">
        <f>IF(AND('Mapa final'!$Y$37="Muy Baja",'Mapa final'!$AA$37="Mayor"),CONCATENATE("R5C",'Mapa final'!$O$37),"")</f>
        <v/>
      </c>
      <c r="AF50" s="67" t="str">
        <f>IF(AND('Mapa final'!$Y$38="Muy Baja",'Mapa final'!$AA$38="Mayor"),CONCATENATE("R5C",'Mapa final'!$O$38),"")</f>
        <v/>
      </c>
      <c r="AG50" s="68" t="str">
        <f>IF(AND('Mapa final'!$Y$39="Muy Baja",'Mapa final'!$AA$39="Mayor"),CONCATENATE("R5C",'Mapa final'!$O$39),"")</f>
        <v/>
      </c>
      <c r="AH50" s="69" t="str">
        <f>IF(AND('Mapa final'!$Y$34="Muy Baja",'Mapa final'!$AA$34="Catastrófico"),CONCATENATE("R5C",'Mapa final'!$O$34),"")</f>
        <v/>
      </c>
      <c r="AI50" s="70" t="str">
        <f>IF(AND('Mapa final'!$Y$35="Muy Baja",'Mapa final'!$AA$35="Catastrófico"),CONCATENATE("R5C",'Mapa final'!$O$35),"")</f>
        <v/>
      </c>
      <c r="AJ50" s="70" t="str">
        <f>IF(AND('Mapa final'!$Y$36="Muy Baja",'Mapa final'!$AA$36="Catastrófico"),CONCATENATE("R5C",'Mapa final'!$O$36),"")</f>
        <v/>
      </c>
      <c r="AK50" s="70" t="str">
        <f>IF(AND('Mapa final'!$Y$37="Muy Baja",'Mapa final'!$AA$37="Catastrófico"),CONCATENATE("R5C",'Mapa final'!$O$37),"")</f>
        <v/>
      </c>
      <c r="AL50" s="70" t="str">
        <f>IF(AND('Mapa final'!$Y$38="Muy Baja",'Mapa final'!$AA$38="Catastrófico"),CONCATENATE("R5C",'Mapa final'!$O$38),"")</f>
        <v/>
      </c>
      <c r="AM50" s="71" t="str">
        <f>IF(AND('Mapa final'!$Y$39="Muy Baja",'Mapa final'!$AA$39="Catastrófico"),CONCATENATE("R5C",'Mapa final'!$O$39),"")</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35"/>
      <c r="C51" s="235"/>
      <c r="D51" s="236"/>
      <c r="E51" s="334"/>
      <c r="F51" s="333"/>
      <c r="G51" s="333"/>
      <c r="H51" s="333"/>
      <c r="I51" s="349"/>
      <c r="J51" s="90" t="str">
        <f>IF(AND('Mapa final'!$Y$40="Muy Baja",'Mapa final'!$AA$40="Leve"),CONCATENATE("R6C",'Mapa final'!$O$40),"")</f>
        <v/>
      </c>
      <c r="K51" s="91" t="str">
        <f>IF(AND('Mapa final'!$Y$41="Muy Baja",'Mapa final'!$AA$41="Leve"),CONCATENATE("R6C",'Mapa final'!$O$41),"")</f>
        <v/>
      </c>
      <c r="L51" s="91" t="str">
        <f>IF(AND('Mapa final'!$Y$42="Muy Baja",'Mapa final'!$AA$42="Leve"),CONCATENATE("R6C",'Mapa final'!$O$42),"")</f>
        <v/>
      </c>
      <c r="M51" s="91" t="str">
        <f>IF(AND('Mapa final'!$Y$43="Muy Baja",'Mapa final'!$AA$43="Leve"),CONCATENATE("R6C",'Mapa final'!$O$43),"")</f>
        <v/>
      </c>
      <c r="N51" s="91" t="str">
        <f>IF(AND('Mapa final'!$Y$44="Muy Baja",'Mapa final'!$AA$44="Leve"),CONCATENATE("R6C",'Mapa final'!$O$44),"")</f>
        <v/>
      </c>
      <c r="O51" s="92" t="str">
        <f>IF(AND('Mapa final'!$Y$45="Muy Baja",'Mapa final'!$AA$45="Leve"),CONCATENATE("R6C",'Mapa final'!$O$45),"")</f>
        <v/>
      </c>
      <c r="P51" s="90" t="str">
        <f>IF(AND('Mapa final'!$Y$40="Muy Baja",'Mapa final'!$AA$40="Menor"),CONCATENATE("R6C",'Mapa final'!$O$40),"")</f>
        <v/>
      </c>
      <c r="Q51" s="91" t="str">
        <f>IF(AND('Mapa final'!$Y$41="Muy Baja",'Mapa final'!$AA$41="Menor"),CONCATENATE("R6C",'Mapa final'!$O$41),"")</f>
        <v/>
      </c>
      <c r="R51" s="91" t="str">
        <f>IF(AND('Mapa final'!$Y$42="Muy Baja",'Mapa final'!$AA$42="Menor"),CONCATENATE("R6C",'Mapa final'!$O$42),"")</f>
        <v/>
      </c>
      <c r="S51" s="91" t="str">
        <f>IF(AND('Mapa final'!$Y$43="Muy Baja",'Mapa final'!$AA$43="Menor"),CONCATENATE("R6C",'Mapa final'!$O$43),"")</f>
        <v/>
      </c>
      <c r="T51" s="91" t="str">
        <f>IF(AND('Mapa final'!$Y$44="Muy Baja",'Mapa final'!$AA$44="Menor"),CONCATENATE("R6C",'Mapa final'!$O$44),"")</f>
        <v/>
      </c>
      <c r="U51" s="92" t="str">
        <f>IF(AND('Mapa final'!$Y$45="Muy Baja",'Mapa final'!$AA$45="Menor"),CONCATENATE("R6C",'Mapa final'!$O$45),"")</f>
        <v/>
      </c>
      <c r="V51" s="81" t="str">
        <f>IF(AND('Mapa final'!$Y$40="Muy Baja",'Mapa final'!$AA$40="Moderado"),CONCATENATE("R6C",'Mapa final'!$O$40),"")</f>
        <v/>
      </c>
      <c r="W51" s="82" t="str">
        <f>IF(AND('Mapa final'!$Y$41="Muy Baja",'Mapa final'!$AA$41="Moderado"),CONCATENATE("R6C",'Mapa final'!$O$41),"")</f>
        <v/>
      </c>
      <c r="X51" s="82" t="str">
        <f>IF(AND('Mapa final'!$Y$42="Muy Baja",'Mapa final'!$AA$42="Moderado"),CONCATENATE("R6C",'Mapa final'!$O$42),"")</f>
        <v/>
      </c>
      <c r="Y51" s="82" t="str">
        <f>IF(AND('Mapa final'!$Y$43="Muy Baja",'Mapa final'!$AA$43="Moderado"),CONCATENATE("R6C",'Mapa final'!$O$43),"")</f>
        <v/>
      </c>
      <c r="Z51" s="82" t="str">
        <f>IF(AND('Mapa final'!$Y$44="Muy Baja",'Mapa final'!$AA$44="Moderado"),CONCATENATE("R6C",'Mapa final'!$O$44),"")</f>
        <v/>
      </c>
      <c r="AA51" s="83" t="str">
        <f>IF(AND('Mapa final'!$Y$45="Muy Baja",'Mapa final'!$AA$45="Moderado"),CONCATENATE("R6C",'Mapa final'!$O$45),"")</f>
        <v/>
      </c>
      <c r="AB51" s="66" t="str">
        <f>IF(AND('Mapa final'!$Y$40="Muy Baja",'Mapa final'!$AA$40="Mayor"),CONCATENATE("R6C",'Mapa final'!$O$40),"")</f>
        <v/>
      </c>
      <c r="AC51" s="67" t="str">
        <f>IF(AND('Mapa final'!$Y$41="Muy Baja",'Mapa final'!$AA$41="Mayor"),CONCATENATE("R6C",'Mapa final'!$O$41),"")</f>
        <v/>
      </c>
      <c r="AD51" s="67" t="str">
        <f>IF(AND('Mapa final'!$Y$42="Muy Baja",'Mapa final'!$AA$42="Mayor"),CONCATENATE("R6C",'Mapa final'!$O$42),"")</f>
        <v/>
      </c>
      <c r="AE51" s="67" t="str">
        <f>IF(AND('Mapa final'!$Y$43="Muy Baja",'Mapa final'!$AA$43="Mayor"),CONCATENATE("R6C",'Mapa final'!$O$43),"")</f>
        <v/>
      </c>
      <c r="AF51" s="67" t="str">
        <f>IF(AND('Mapa final'!$Y$44="Muy Baja",'Mapa final'!$AA$44="Mayor"),CONCATENATE("R6C",'Mapa final'!$O$44),"")</f>
        <v/>
      </c>
      <c r="AG51" s="68" t="str">
        <f>IF(AND('Mapa final'!$Y$45="Muy Baja",'Mapa final'!$AA$45="Mayor"),CONCATENATE("R6C",'Mapa final'!$O$45),"")</f>
        <v/>
      </c>
      <c r="AH51" s="69" t="str">
        <f>IF(AND('Mapa final'!$Y$40="Muy Baja",'Mapa final'!$AA$40="Catastrófico"),CONCATENATE("R6C",'Mapa final'!$O$40),"")</f>
        <v/>
      </c>
      <c r="AI51" s="70" t="str">
        <f>IF(AND('Mapa final'!$Y$41="Muy Baja",'Mapa final'!$AA$41="Catastrófico"),CONCATENATE("R6C",'Mapa final'!$O$41),"")</f>
        <v/>
      </c>
      <c r="AJ51" s="70" t="str">
        <f>IF(AND('Mapa final'!$Y$42="Muy Baja",'Mapa final'!$AA$42="Catastrófico"),CONCATENATE("R6C",'Mapa final'!$O$42),"")</f>
        <v/>
      </c>
      <c r="AK51" s="70" t="str">
        <f>IF(AND('Mapa final'!$Y$43="Muy Baja",'Mapa final'!$AA$43="Catastrófico"),CONCATENATE("R6C",'Mapa final'!$O$43),"")</f>
        <v/>
      </c>
      <c r="AL51" s="70" t="str">
        <f>IF(AND('Mapa final'!$Y$44="Muy Baja",'Mapa final'!$AA$44="Catastrófico"),CONCATENATE("R6C",'Mapa final'!$O$44),"")</f>
        <v/>
      </c>
      <c r="AM51" s="71" t="str">
        <f>IF(AND('Mapa final'!$Y$45="Muy Baja",'Mapa final'!$AA$45="Catastrófico"),CONCATENATE("R6C",'Mapa final'!$O$45),"")</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35"/>
      <c r="C52" s="235"/>
      <c r="D52" s="236"/>
      <c r="E52" s="334"/>
      <c r="F52" s="333"/>
      <c r="G52" s="333"/>
      <c r="H52" s="333"/>
      <c r="I52" s="349"/>
      <c r="J52" s="90" t="str">
        <f>IF(AND('Mapa final'!$Y$46="Muy Baja",'Mapa final'!$AA$46="Leve"),CONCATENATE("R7C",'Mapa final'!$O$46),"")</f>
        <v/>
      </c>
      <c r="K52" s="91" t="str">
        <f>IF(AND('Mapa final'!$Y$47="Muy Baja",'Mapa final'!$AA$47="Leve"),CONCATENATE("R7C",'Mapa final'!$O$47),"")</f>
        <v/>
      </c>
      <c r="L52" s="91" t="str">
        <f>IF(AND('Mapa final'!$Y$48="Muy Baja",'Mapa final'!$AA$48="Leve"),CONCATENATE("R7C",'Mapa final'!$O$48),"")</f>
        <v/>
      </c>
      <c r="M52" s="91" t="str">
        <f>IF(AND('Mapa final'!$Y$49="Muy Baja",'Mapa final'!$AA$49="Leve"),CONCATENATE("R7C",'Mapa final'!$O$49),"")</f>
        <v/>
      </c>
      <c r="N52" s="91" t="str">
        <f>IF(AND('Mapa final'!$Y$50="Muy Baja",'Mapa final'!$AA$50="Leve"),CONCATENATE("R7C",'Mapa final'!$O$50),"")</f>
        <v/>
      </c>
      <c r="O52" s="92" t="str">
        <f>IF(AND('Mapa final'!$Y$51="Muy Baja",'Mapa final'!$AA$51="Leve"),CONCATENATE("R7C",'Mapa final'!$O$51),"")</f>
        <v/>
      </c>
      <c r="P52" s="90" t="str">
        <f>IF(AND('Mapa final'!$Y$46="Muy Baja",'Mapa final'!$AA$46="Menor"),CONCATENATE("R7C",'Mapa final'!$O$46),"")</f>
        <v/>
      </c>
      <c r="Q52" s="91" t="str">
        <f>IF(AND('Mapa final'!$Y$47="Muy Baja",'Mapa final'!$AA$47="Menor"),CONCATENATE("R7C",'Mapa final'!$O$47),"")</f>
        <v/>
      </c>
      <c r="R52" s="91" t="str">
        <f>IF(AND('Mapa final'!$Y$48="Muy Baja",'Mapa final'!$AA$48="Menor"),CONCATENATE("R7C",'Mapa final'!$O$48),"")</f>
        <v/>
      </c>
      <c r="S52" s="91" t="str">
        <f>IF(AND('Mapa final'!$Y$49="Muy Baja",'Mapa final'!$AA$49="Menor"),CONCATENATE("R7C",'Mapa final'!$O$49),"")</f>
        <v/>
      </c>
      <c r="T52" s="91" t="str">
        <f>IF(AND('Mapa final'!$Y$50="Muy Baja",'Mapa final'!$AA$50="Menor"),CONCATENATE("R7C",'Mapa final'!$O$50),"")</f>
        <v/>
      </c>
      <c r="U52" s="92" t="str">
        <f>IF(AND('Mapa final'!$Y$51="Muy Baja",'Mapa final'!$AA$51="Menor"),CONCATENATE("R7C",'Mapa final'!$O$51),"")</f>
        <v/>
      </c>
      <c r="V52" s="81" t="str">
        <f>IF(AND('Mapa final'!$Y$46="Muy Baja",'Mapa final'!$AA$46="Moderado"),CONCATENATE("R7C",'Mapa final'!$O$46),"")</f>
        <v/>
      </c>
      <c r="W52" s="82" t="str">
        <f>IF(AND('Mapa final'!$Y$47="Muy Baja",'Mapa final'!$AA$47="Moderado"),CONCATENATE("R7C",'Mapa final'!$O$47),"")</f>
        <v/>
      </c>
      <c r="X52" s="82" t="str">
        <f>IF(AND('Mapa final'!$Y$48="Muy Baja",'Mapa final'!$AA$48="Moderado"),CONCATENATE("R7C",'Mapa final'!$O$48),"")</f>
        <v/>
      </c>
      <c r="Y52" s="82" t="str">
        <f>IF(AND('Mapa final'!$Y$49="Muy Baja",'Mapa final'!$AA$49="Moderado"),CONCATENATE("R7C",'Mapa final'!$O$49),"")</f>
        <v/>
      </c>
      <c r="Z52" s="82" t="str">
        <f>IF(AND('Mapa final'!$Y$50="Muy Baja",'Mapa final'!$AA$50="Moderado"),CONCATENATE("R7C",'Mapa final'!$O$50),"")</f>
        <v/>
      </c>
      <c r="AA52" s="83" t="str">
        <f>IF(AND('Mapa final'!$Y$51="Muy Baja",'Mapa final'!$AA$51="Moderado"),CONCATENATE("R7C",'Mapa final'!$O$51),"")</f>
        <v/>
      </c>
      <c r="AB52" s="66" t="str">
        <f>IF(AND('Mapa final'!$Y$46="Muy Baja",'Mapa final'!$AA$46="Mayor"),CONCATENATE("R7C",'Mapa final'!$O$46),"")</f>
        <v/>
      </c>
      <c r="AC52" s="67" t="str">
        <f>IF(AND('Mapa final'!$Y$47="Muy Baja",'Mapa final'!$AA$47="Mayor"),CONCATENATE("R7C",'Mapa final'!$O$47),"")</f>
        <v/>
      </c>
      <c r="AD52" s="67" t="str">
        <f>IF(AND('Mapa final'!$Y$48="Muy Baja",'Mapa final'!$AA$48="Mayor"),CONCATENATE("R7C",'Mapa final'!$O$48),"")</f>
        <v/>
      </c>
      <c r="AE52" s="67" t="str">
        <f>IF(AND('Mapa final'!$Y$49="Muy Baja",'Mapa final'!$AA$49="Mayor"),CONCATENATE("R7C",'Mapa final'!$O$49),"")</f>
        <v/>
      </c>
      <c r="AF52" s="67" t="str">
        <f>IF(AND('Mapa final'!$Y$50="Muy Baja",'Mapa final'!$AA$50="Mayor"),CONCATENATE("R7C",'Mapa final'!$O$50),"")</f>
        <v/>
      </c>
      <c r="AG52" s="68" t="str">
        <f>IF(AND('Mapa final'!$Y$51="Muy Baja",'Mapa final'!$AA$51="Mayor"),CONCATENATE("R7C",'Mapa final'!$O$51),"")</f>
        <v/>
      </c>
      <c r="AH52" s="69" t="str">
        <f>IF(AND('Mapa final'!$Y$46="Muy Baja",'Mapa final'!$AA$46="Catastrófico"),CONCATENATE("R7C",'Mapa final'!$O$46),"")</f>
        <v/>
      </c>
      <c r="AI52" s="70" t="str">
        <f>IF(AND('Mapa final'!$Y$47="Muy Baja",'Mapa final'!$AA$47="Catastrófico"),CONCATENATE("R7C",'Mapa final'!$O$47),"")</f>
        <v/>
      </c>
      <c r="AJ52" s="70" t="str">
        <f>IF(AND('Mapa final'!$Y$48="Muy Baja",'Mapa final'!$AA$48="Catastrófico"),CONCATENATE("R7C",'Mapa final'!$O$48),"")</f>
        <v/>
      </c>
      <c r="AK52" s="70" t="str">
        <f>IF(AND('Mapa final'!$Y$49="Muy Baja",'Mapa final'!$AA$49="Catastrófico"),CONCATENATE("R7C",'Mapa final'!$O$49),"")</f>
        <v/>
      </c>
      <c r="AL52" s="70" t="str">
        <f>IF(AND('Mapa final'!$Y$50="Muy Baja",'Mapa final'!$AA$50="Catastrófico"),CONCATENATE("R7C",'Mapa final'!$O$50),"")</f>
        <v/>
      </c>
      <c r="AM52" s="71" t="str">
        <f>IF(AND('Mapa final'!$Y$51="Muy Baja",'Mapa final'!$AA$51="Catastrófico"),CONCATENATE("R7C",'Mapa final'!$O$51),"")</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35"/>
      <c r="C53" s="235"/>
      <c r="D53" s="236"/>
      <c r="E53" s="334"/>
      <c r="F53" s="333"/>
      <c r="G53" s="333"/>
      <c r="H53" s="333"/>
      <c r="I53" s="349"/>
      <c r="J53" s="90" t="str">
        <f>IF(AND('Mapa final'!$Y$52="Muy Baja",'Mapa final'!$AA$52="Leve"),CONCATENATE("R8C",'Mapa final'!$O$52),"")</f>
        <v/>
      </c>
      <c r="K53" s="91" t="str">
        <f>IF(AND('Mapa final'!$Y$53="Muy Baja",'Mapa final'!$AA$53="Leve"),CONCATENATE("R8C",'Mapa final'!$O$53),"")</f>
        <v/>
      </c>
      <c r="L53" s="91" t="str">
        <f>IF(AND('Mapa final'!$Y$54="Muy Baja",'Mapa final'!$AA$54="Leve"),CONCATENATE("R8C",'Mapa final'!$O$54),"")</f>
        <v/>
      </c>
      <c r="M53" s="91" t="str">
        <f>IF(AND('Mapa final'!$Y$55="Muy Baja",'Mapa final'!$AA$55="Leve"),CONCATENATE("R8C",'Mapa final'!$O$55),"")</f>
        <v/>
      </c>
      <c r="N53" s="91" t="str">
        <f>IF(AND('Mapa final'!$Y$56="Muy Baja",'Mapa final'!$AA$56="Leve"),CONCATENATE("R8C",'Mapa final'!$O$56),"")</f>
        <v/>
      </c>
      <c r="O53" s="92" t="str">
        <f>IF(AND('Mapa final'!$Y$57="Muy Baja",'Mapa final'!$AA$57="Leve"),CONCATENATE("R8C",'Mapa final'!$O$57),"")</f>
        <v/>
      </c>
      <c r="P53" s="90" t="str">
        <f>IF(AND('Mapa final'!$Y$52="Muy Baja",'Mapa final'!$AA$52="Menor"),CONCATENATE("R8C",'Mapa final'!$O$52),"")</f>
        <v/>
      </c>
      <c r="Q53" s="91" t="str">
        <f>IF(AND('Mapa final'!$Y$53="Muy Baja",'Mapa final'!$AA$53="Menor"),CONCATENATE("R8C",'Mapa final'!$O$53),"")</f>
        <v/>
      </c>
      <c r="R53" s="91" t="str">
        <f>IF(AND('Mapa final'!$Y$54="Muy Baja",'Mapa final'!$AA$54="Menor"),CONCATENATE("R8C",'Mapa final'!$O$54),"")</f>
        <v/>
      </c>
      <c r="S53" s="91" t="str">
        <f>IF(AND('Mapa final'!$Y$55="Muy Baja",'Mapa final'!$AA$55="Menor"),CONCATENATE("R8C",'Mapa final'!$O$55),"")</f>
        <v/>
      </c>
      <c r="T53" s="91" t="str">
        <f>IF(AND('Mapa final'!$Y$56="Muy Baja",'Mapa final'!$AA$56="Menor"),CONCATENATE("R8C",'Mapa final'!$O$56),"")</f>
        <v/>
      </c>
      <c r="U53" s="92" t="str">
        <f>IF(AND('Mapa final'!$Y$57="Muy Baja",'Mapa final'!$AA$57="Menor"),CONCATENATE("R8C",'Mapa final'!$O$57),"")</f>
        <v/>
      </c>
      <c r="V53" s="81" t="str">
        <f>IF(AND('Mapa final'!$Y$52="Muy Baja",'Mapa final'!$AA$52="Moderado"),CONCATENATE("R8C",'Mapa final'!$O$52),"")</f>
        <v/>
      </c>
      <c r="W53" s="82" t="str">
        <f>IF(AND('Mapa final'!$Y$53="Muy Baja",'Mapa final'!$AA$53="Moderado"),CONCATENATE("R8C",'Mapa final'!$O$53),"")</f>
        <v/>
      </c>
      <c r="X53" s="82" t="str">
        <f>IF(AND('Mapa final'!$Y$54="Muy Baja",'Mapa final'!$AA$54="Moderado"),CONCATENATE("R8C",'Mapa final'!$O$54),"")</f>
        <v/>
      </c>
      <c r="Y53" s="82" t="str">
        <f>IF(AND('Mapa final'!$Y$55="Muy Baja",'Mapa final'!$AA$55="Moderado"),CONCATENATE("R8C",'Mapa final'!$O$55),"")</f>
        <v/>
      </c>
      <c r="Z53" s="82" t="str">
        <f>IF(AND('Mapa final'!$Y$56="Muy Baja",'Mapa final'!$AA$56="Moderado"),CONCATENATE("R8C",'Mapa final'!$O$56),"")</f>
        <v/>
      </c>
      <c r="AA53" s="83" t="str">
        <f>IF(AND('Mapa final'!$Y$57="Muy Baja",'Mapa final'!$AA$57="Moderado"),CONCATENATE("R8C",'Mapa final'!$O$57),"")</f>
        <v/>
      </c>
      <c r="AB53" s="66" t="str">
        <f>IF(AND('Mapa final'!$Y$52="Muy Baja",'Mapa final'!$AA$52="Mayor"),CONCATENATE("R8C",'Mapa final'!$O$52),"")</f>
        <v/>
      </c>
      <c r="AC53" s="67" t="str">
        <f>IF(AND('Mapa final'!$Y$53="Muy Baja",'Mapa final'!$AA$53="Mayor"),CONCATENATE("R8C",'Mapa final'!$O$53),"")</f>
        <v/>
      </c>
      <c r="AD53" s="67" t="str">
        <f>IF(AND('Mapa final'!$Y$54="Muy Baja",'Mapa final'!$AA$54="Mayor"),CONCATENATE("R8C",'Mapa final'!$O$54),"")</f>
        <v/>
      </c>
      <c r="AE53" s="67" t="str">
        <f>IF(AND('Mapa final'!$Y$55="Muy Baja",'Mapa final'!$AA$55="Mayor"),CONCATENATE("R8C",'Mapa final'!$O$55),"")</f>
        <v/>
      </c>
      <c r="AF53" s="67" t="str">
        <f>IF(AND('Mapa final'!$Y$56="Muy Baja",'Mapa final'!$AA$56="Mayor"),CONCATENATE("R8C",'Mapa final'!$O$56),"")</f>
        <v/>
      </c>
      <c r="AG53" s="68" t="str">
        <f>IF(AND('Mapa final'!$Y$57="Muy Baja",'Mapa final'!$AA$57="Mayor"),CONCATENATE("R8C",'Mapa final'!$O$57),"")</f>
        <v/>
      </c>
      <c r="AH53" s="69" t="str">
        <f>IF(AND('Mapa final'!$Y$52="Muy Baja",'Mapa final'!$AA$52="Catastrófico"),CONCATENATE("R8C",'Mapa final'!$O$52),"")</f>
        <v/>
      </c>
      <c r="AI53" s="70" t="str">
        <f>IF(AND('Mapa final'!$Y$53="Muy Baja",'Mapa final'!$AA$53="Catastrófico"),CONCATENATE("R8C",'Mapa final'!$O$53),"")</f>
        <v/>
      </c>
      <c r="AJ53" s="70" t="str">
        <f>IF(AND('Mapa final'!$Y$54="Muy Baja",'Mapa final'!$AA$54="Catastrófico"),CONCATENATE("R8C",'Mapa final'!$O$54),"")</f>
        <v/>
      </c>
      <c r="AK53" s="70" t="str">
        <f>IF(AND('Mapa final'!$Y$55="Muy Baja",'Mapa final'!$AA$55="Catastrófico"),CONCATENATE("R8C",'Mapa final'!$O$55),"")</f>
        <v/>
      </c>
      <c r="AL53" s="70" t="str">
        <f>IF(AND('Mapa final'!$Y$56="Muy Baja",'Mapa final'!$AA$56="Catastrófico"),CONCATENATE("R8C",'Mapa final'!$O$56),"")</f>
        <v/>
      </c>
      <c r="AM53" s="71" t="str">
        <f>IF(AND('Mapa final'!$Y$57="Muy Baja",'Mapa final'!$AA$57="Catastrófico"),CONCATENATE("R8C",'Mapa final'!$O$57),"")</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35"/>
      <c r="C54" s="235"/>
      <c r="D54" s="236"/>
      <c r="E54" s="334"/>
      <c r="F54" s="333"/>
      <c r="G54" s="333"/>
      <c r="H54" s="333"/>
      <c r="I54" s="349"/>
      <c r="J54" s="90" t="str">
        <f>IF(AND('Mapa final'!$Y$58="Muy Baja",'Mapa final'!$AA$58="Leve"),CONCATENATE("R9C",'Mapa final'!$O$58),"")</f>
        <v/>
      </c>
      <c r="K54" s="91" t="str">
        <f>IF(AND('Mapa final'!$Y$59="Muy Baja",'Mapa final'!$AA$59="Leve"),CONCATENATE("R9C",'Mapa final'!$O$59),"")</f>
        <v/>
      </c>
      <c r="L54" s="91" t="str">
        <f>IF(AND('Mapa final'!$Y$60="Muy Baja",'Mapa final'!$AA$60="Leve"),CONCATENATE("R9C",'Mapa final'!$O$60),"")</f>
        <v/>
      </c>
      <c r="M54" s="91" t="str">
        <f>IF(AND('Mapa final'!$Y$61="Muy Baja",'Mapa final'!$AA$61="Leve"),CONCATENATE("R9C",'Mapa final'!$O$61),"")</f>
        <v/>
      </c>
      <c r="N54" s="91" t="str">
        <f>IF(AND('Mapa final'!$Y$62="Muy Baja",'Mapa final'!$AA$62="Leve"),CONCATENATE("R9C",'Mapa final'!$O$62),"")</f>
        <v/>
      </c>
      <c r="O54" s="92" t="str">
        <f>IF(AND('Mapa final'!$Y$63="Muy Baja",'Mapa final'!$AA$63="Leve"),CONCATENATE("R9C",'Mapa final'!$O$63),"")</f>
        <v/>
      </c>
      <c r="P54" s="90" t="str">
        <f>IF(AND('Mapa final'!$Y$58="Muy Baja",'Mapa final'!$AA$58="Menor"),CONCATENATE("R9C",'Mapa final'!$O$58),"")</f>
        <v/>
      </c>
      <c r="Q54" s="91" t="str">
        <f>IF(AND('Mapa final'!$Y$59="Muy Baja",'Mapa final'!$AA$59="Menor"),CONCATENATE("R9C",'Mapa final'!$O$59),"")</f>
        <v/>
      </c>
      <c r="R54" s="91" t="str">
        <f>IF(AND('Mapa final'!$Y$60="Muy Baja",'Mapa final'!$AA$60="Menor"),CONCATENATE("R9C",'Mapa final'!$O$60),"")</f>
        <v/>
      </c>
      <c r="S54" s="91" t="str">
        <f>IF(AND('Mapa final'!$Y$61="Muy Baja",'Mapa final'!$AA$61="Menor"),CONCATENATE("R9C",'Mapa final'!$O$61),"")</f>
        <v/>
      </c>
      <c r="T54" s="91" t="str">
        <f>IF(AND('Mapa final'!$Y$62="Muy Baja",'Mapa final'!$AA$62="Menor"),CONCATENATE("R9C",'Mapa final'!$O$62),"")</f>
        <v/>
      </c>
      <c r="U54" s="92" t="str">
        <f>IF(AND('Mapa final'!$Y$63="Muy Baja",'Mapa final'!$AA$63="Menor"),CONCATENATE("R9C",'Mapa final'!$O$63),"")</f>
        <v/>
      </c>
      <c r="V54" s="81" t="str">
        <f>IF(AND('Mapa final'!$Y$58="Muy Baja",'Mapa final'!$AA$58="Moderado"),CONCATENATE("R9C",'Mapa final'!$O$58),"")</f>
        <v/>
      </c>
      <c r="W54" s="82" t="str">
        <f>IF(AND('Mapa final'!$Y$59="Muy Baja",'Mapa final'!$AA$59="Moderado"),CONCATENATE("R9C",'Mapa final'!$O$59),"")</f>
        <v/>
      </c>
      <c r="X54" s="82" t="str">
        <f>IF(AND('Mapa final'!$Y$60="Muy Baja",'Mapa final'!$AA$60="Moderado"),CONCATENATE("R9C",'Mapa final'!$O$60),"")</f>
        <v/>
      </c>
      <c r="Y54" s="82" t="str">
        <f>IF(AND('Mapa final'!$Y$61="Muy Baja",'Mapa final'!$AA$61="Moderado"),CONCATENATE("R9C",'Mapa final'!$O$61),"")</f>
        <v/>
      </c>
      <c r="Z54" s="82" t="str">
        <f>IF(AND('Mapa final'!$Y$62="Muy Baja",'Mapa final'!$AA$62="Moderado"),CONCATENATE("R9C",'Mapa final'!$O$62),"")</f>
        <v/>
      </c>
      <c r="AA54" s="83" t="str">
        <f>IF(AND('Mapa final'!$Y$63="Muy Baja",'Mapa final'!$AA$63="Moderado"),CONCATENATE("R9C",'Mapa final'!$O$63),"")</f>
        <v/>
      </c>
      <c r="AB54" s="66" t="str">
        <f>IF(AND('Mapa final'!$Y$58="Muy Baja",'Mapa final'!$AA$58="Mayor"),CONCATENATE("R9C",'Mapa final'!$O$58),"")</f>
        <v/>
      </c>
      <c r="AC54" s="67" t="str">
        <f>IF(AND('Mapa final'!$Y$59="Muy Baja",'Mapa final'!$AA$59="Mayor"),CONCATENATE("R9C",'Mapa final'!$O$59),"")</f>
        <v/>
      </c>
      <c r="AD54" s="67" t="str">
        <f>IF(AND('Mapa final'!$Y$60="Muy Baja",'Mapa final'!$AA$60="Mayor"),CONCATENATE("R9C",'Mapa final'!$O$60),"")</f>
        <v/>
      </c>
      <c r="AE54" s="67" t="str">
        <f>IF(AND('Mapa final'!$Y$61="Muy Baja",'Mapa final'!$AA$61="Mayor"),CONCATENATE("R9C",'Mapa final'!$O$61),"")</f>
        <v/>
      </c>
      <c r="AF54" s="67" t="str">
        <f>IF(AND('Mapa final'!$Y$62="Muy Baja",'Mapa final'!$AA$62="Mayor"),CONCATENATE("R9C",'Mapa final'!$O$62),"")</f>
        <v/>
      </c>
      <c r="AG54" s="68" t="str">
        <f>IF(AND('Mapa final'!$Y$63="Muy Baja",'Mapa final'!$AA$63="Mayor"),CONCATENATE("R9C",'Mapa final'!$O$63),"")</f>
        <v/>
      </c>
      <c r="AH54" s="69" t="str">
        <f>IF(AND('Mapa final'!$Y$58="Muy Baja",'Mapa final'!$AA$58="Catastrófico"),CONCATENATE("R9C",'Mapa final'!$O$58),"")</f>
        <v/>
      </c>
      <c r="AI54" s="70" t="str">
        <f>IF(AND('Mapa final'!$Y$59="Muy Baja",'Mapa final'!$AA$59="Catastrófico"),CONCATENATE("R9C",'Mapa final'!$O$59),"")</f>
        <v/>
      </c>
      <c r="AJ54" s="70" t="str">
        <f>IF(AND('Mapa final'!$Y$60="Muy Baja",'Mapa final'!$AA$60="Catastrófico"),CONCATENATE("R9C",'Mapa final'!$O$60),"")</f>
        <v/>
      </c>
      <c r="AK54" s="70" t="str">
        <f>IF(AND('Mapa final'!$Y$61="Muy Baja",'Mapa final'!$AA$61="Catastrófico"),CONCATENATE("R9C",'Mapa final'!$O$61),"")</f>
        <v/>
      </c>
      <c r="AL54" s="70" t="str">
        <f>IF(AND('Mapa final'!$Y$62="Muy Baja",'Mapa final'!$AA$62="Catastrófico"),CONCATENATE("R9C",'Mapa final'!$O$62),"")</f>
        <v/>
      </c>
      <c r="AM54" s="71" t="str">
        <f>IF(AND('Mapa final'!$Y$63="Muy Baja",'Mapa final'!$AA$63="Catastrófico"),CONCATENATE("R9C",'Mapa final'!$O$63),"")</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35"/>
      <c r="C55" s="235"/>
      <c r="D55" s="236"/>
      <c r="E55" s="335"/>
      <c r="F55" s="336"/>
      <c r="G55" s="336"/>
      <c r="H55" s="336"/>
      <c r="I55" s="350"/>
      <c r="J55" s="93" t="str">
        <f>IF(AND('Mapa final'!$Y$64="Muy Baja",'Mapa final'!$AA$64="Leve"),CONCATENATE("R10C",'Mapa final'!$O$64),"")</f>
        <v/>
      </c>
      <c r="K55" s="94" t="str">
        <f>IF(AND('Mapa final'!$Y$65="Muy Baja",'Mapa final'!$AA$65="Leve"),CONCATENATE("R10C",'Mapa final'!$O$65),"")</f>
        <v/>
      </c>
      <c r="L55" s="94" t="str">
        <f>IF(AND('Mapa final'!$Y$66="Muy Baja",'Mapa final'!$AA$66="Leve"),CONCATENATE("R10C",'Mapa final'!$O$66),"")</f>
        <v/>
      </c>
      <c r="M55" s="94" t="str">
        <f>IF(AND('Mapa final'!$Y$67="Muy Baja",'Mapa final'!$AA$67="Leve"),CONCATENATE("R10C",'Mapa final'!$O$67),"")</f>
        <v/>
      </c>
      <c r="N55" s="94" t="str">
        <f>IF(AND('Mapa final'!$Y$68="Muy Baja",'Mapa final'!$AA$68="Leve"),CONCATENATE("R10C",'Mapa final'!$O$68),"")</f>
        <v/>
      </c>
      <c r="O55" s="95" t="str">
        <f>IF(AND('Mapa final'!$Y$69="Muy Baja",'Mapa final'!$AA$69="Leve"),CONCATENATE("R10C",'Mapa final'!$O$69),"")</f>
        <v/>
      </c>
      <c r="P55" s="93" t="str">
        <f>IF(AND('Mapa final'!$Y$64="Muy Baja",'Mapa final'!$AA$64="Menor"),CONCATENATE("R10C",'Mapa final'!$O$64),"")</f>
        <v/>
      </c>
      <c r="Q55" s="94" t="str">
        <f>IF(AND('Mapa final'!$Y$65="Muy Baja",'Mapa final'!$AA$65="Menor"),CONCATENATE("R10C",'Mapa final'!$O$65),"")</f>
        <v/>
      </c>
      <c r="R55" s="94" t="str">
        <f>IF(AND('Mapa final'!$Y$66="Muy Baja",'Mapa final'!$AA$66="Menor"),CONCATENATE("R10C",'Mapa final'!$O$66),"")</f>
        <v/>
      </c>
      <c r="S55" s="94" t="str">
        <f>IF(AND('Mapa final'!$Y$67="Muy Baja",'Mapa final'!$AA$67="Menor"),CONCATENATE("R10C",'Mapa final'!$O$67),"")</f>
        <v/>
      </c>
      <c r="T55" s="94" t="str">
        <f>IF(AND('Mapa final'!$Y$68="Muy Baja",'Mapa final'!$AA$68="Menor"),CONCATENATE("R10C",'Mapa final'!$O$68),"")</f>
        <v/>
      </c>
      <c r="U55" s="95" t="str">
        <f>IF(AND('Mapa final'!$Y$69="Muy Baja",'Mapa final'!$AA$69="Menor"),CONCATENATE("R10C",'Mapa final'!$O$69),"")</f>
        <v/>
      </c>
      <c r="V55" s="84" t="str">
        <f>IF(AND('Mapa final'!$Y$64="Muy Baja",'Mapa final'!$AA$64="Moderado"),CONCATENATE("R10C",'Mapa final'!$O$64),"")</f>
        <v/>
      </c>
      <c r="W55" s="85" t="str">
        <f>IF(AND('Mapa final'!$Y$65="Muy Baja",'Mapa final'!$AA$65="Moderado"),CONCATENATE("R10C",'Mapa final'!$O$65),"")</f>
        <v/>
      </c>
      <c r="X55" s="85" t="str">
        <f>IF(AND('Mapa final'!$Y$66="Muy Baja",'Mapa final'!$AA$66="Moderado"),CONCATENATE("R10C",'Mapa final'!$O$66),"")</f>
        <v/>
      </c>
      <c r="Y55" s="85" t="str">
        <f>IF(AND('Mapa final'!$Y$67="Muy Baja",'Mapa final'!$AA$67="Moderado"),CONCATENATE("R10C",'Mapa final'!$O$67),"")</f>
        <v/>
      </c>
      <c r="Z55" s="85" t="str">
        <f>IF(AND('Mapa final'!$Y$68="Muy Baja",'Mapa final'!$AA$68="Moderado"),CONCATENATE("R10C",'Mapa final'!$O$68),"")</f>
        <v/>
      </c>
      <c r="AA55" s="86" t="str">
        <f>IF(AND('Mapa final'!$Y$69="Muy Baja",'Mapa final'!$AA$69="Moderado"),CONCATENATE("R10C",'Mapa final'!$O$69),"")</f>
        <v/>
      </c>
      <c r="AB55" s="72" t="str">
        <f>IF(AND('Mapa final'!$Y$64="Muy Baja",'Mapa final'!$AA$64="Mayor"),CONCATENATE("R10C",'Mapa final'!$O$64),"")</f>
        <v/>
      </c>
      <c r="AC55" s="73" t="str">
        <f>IF(AND('Mapa final'!$Y$65="Muy Baja",'Mapa final'!$AA$65="Mayor"),CONCATENATE("R10C",'Mapa final'!$O$65),"")</f>
        <v/>
      </c>
      <c r="AD55" s="73" t="str">
        <f>IF(AND('Mapa final'!$Y$66="Muy Baja",'Mapa final'!$AA$66="Mayor"),CONCATENATE("R10C",'Mapa final'!$O$66),"")</f>
        <v/>
      </c>
      <c r="AE55" s="73" t="str">
        <f>IF(AND('Mapa final'!$Y$67="Muy Baja",'Mapa final'!$AA$67="Mayor"),CONCATENATE("R10C",'Mapa final'!$O$67),"")</f>
        <v/>
      </c>
      <c r="AF55" s="73" t="str">
        <f>IF(AND('Mapa final'!$Y$68="Muy Baja",'Mapa final'!$AA$68="Mayor"),CONCATENATE("R10C",'Mapa final'!$O$68),"")</f>
        <v/>
      </c>
      <c r="AG55" s="74" t="str">
        <f>IF(AND('Mapa final'!$Y$69="Muy Baja",'Mapa final'!$AA$69="Mayor"),CONCATENATE("R10C",'Mapa final'!$O$69),"")</f>
        <v/>
      </c>
      <c r="AH55" s="75" t="str">
        <f>IF(AND('Mapa final'!$Y$64="Muy Baja",'Mapa final'!$AA$64="Catastrófico"),CONCATENATE("R10C",'Mapa final'!$O$64),"")</f>
        <v/>
      </c>
      <c r="AI55" s="76" t="str">
        <f>IF(AND('Mapa final'!$Y$65="Muy Baja",'Mapa final'!$AA$65="Catastrófico"),CONCATENATE("R10C",'Mapa final'!$O$65),"")</f>
        <v/>
      </c>
      <c r="AJ55" s="76" t="str">
        <f>IF(AND('Mapa final'!$Y$66="Muy Baja",'Mapa final'!$AA$66="Catastrófico"),CONCATENATE("R10C",'Mapa final'!$O$66),"")</f>
        <v/>
      </c>
      <c r="AK55" s="76" t="str">
        <f>IF(AND('Mapa final'!$Y$67="Muy Baja",'Mapa final'!$AA$67="Catastrófico"),CONCATENATE("R10C",'Mapa final'!$O$67),"")</f>
        <v/>
      </c>
      <c r="AL55" s="76" t="str">
        <f>IF(AND('Mapa final'!$Y$68="Muy Baja",'Mapa final'!$AA$68="Catastrófico"),CONCATENATE("R10C",'Mapa final'!$O$68),"")</f>
        <v/>
      </c>
      <c r="AM55" s="77" t="str">
        <f>IF(AND('Mapa final'!$Y$69="Muy Baja",'Mapa final'!$AA$69="Catastrófico"),CONCATENATE("R10C",'Mapa final'!$O$69),"")</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30" t="s">
        <v>112</v>
      </c>
      <c r="K56" s="331"/>
      <c r="L56" s="331"/>
      <c r="M56" s="331"/>
      <c r="N56" s="331"/>
      <c r="O56" s="348"/>
      <c r="P56" s="330" t="s">
        <v>111</v>
      </c>
      <c r="Q56" s="331"/>
      <c r="R56" s="331"/>
      <c r="S56" s="331"/>
      <c r="T56" s="331"/>
      <c r="U56" s="348"/>
      <c r="V56" s="330" t="s">
        <v>110</v>
      </c>
      <c r="W56" s="331"/>
      <c r="X56" s="331"/>
      <c r="Y56" s="331"/>
      <c r="Z56" s="331"/>
      <c r="AA56" s="348"/>
      <c r="AB56" s="330" t="s">
        <v>109</v>
      </c>
      <c r="AC56" s="369"/>
      <c r="AD56" s="331"/>
      <c r="AE56" s="331"/>
      <c r="AF56" s="331"/>
      <c r="AG56" s="348"/>
      <c r="AH56" s="330" t="s">
        <v>108</v>
      </c>
      <c r="AI56" s="331"/>
      <c r="AJ56" s="331"/>
      <c r="AK56" s="331"/>
      <c r="AL56" s="331"/>
      <c r="AM56" s="348"/>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34"/>
      <c r="K57" s="333"/>
      <c r="L57" s="333"/>
      <c r="M57" s="333"/>
      <c r="N57" s="333"/>
      <c r="O57" s="349"/>
      <c r="P57" s="334"/>
      <c r="Q57" s="333"/>
      <c r="R57" s="333"/>
      <c r="S57" s="333"/>
      <c r="T57" s="333"/>
      <c r="U57" s="349"/>
      <c r="V57" s="334"/>
      <c r="W57" s="333"/>
      <c r="X57" s="333"/>
      <c r="Y57" s="333"/>
      <c r="Z57" s="333"/>
      <c r="AA57" s="349"/>
      <c r="AB57" s="334"/>
      <c r="AC57" s="333"/>
      <c r="AD57" s="333"/>
      <c r="AE57" s="333"/>
      <c r="AF57" s="333"/>
      <c r="AG57" s="349"/>
      <c r="AH57" s="334"/>
      <c r="AI57" s="333"/>
      <c r="AJ57" s="333"/>
      <c r="AK57" s="333"/>
      <c r="AL57" s="333"/>
      <c r="AM57" s="349"/>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34"/>
      <c r="K58" s="333"/>
      <c r="L58" s="333"/>
      <c r="M58" s="333"/>
      <c r="N58" s="333"/>
      <c r="O58" s="349"/>
      <c r="P58" s="334"/>
      <c r="Q58" s="333"/>
      <c r="R58" s="333"/>
      <c r="S58" s="333"/>
      <c r="T58" s="333"/>
      <c r="U58" s="349"/>
      <c r="V58" s="334"/>
      <c r="W58" s="333"/>
      <c r="X58" s="333"/>
      <c r="Y58" s="333"/>
      <c r="Z58" s="333"/>
      <c r="AA58" s="349"/>
      <c r="AB58" s="334"/>
      <c r="AC58" s="333"/>
      <c r="AD58" s="333"/>
      <c r="AE58" s="333"/>
      <c r="AF58" s="333"/>
      <c r="AG58" s="349"/>
      <c r="AH58" s="334"/>
      <c r="AI58" s="333"/>
      <c r="AJ58" s="333"/>
      <c r="AK58" s="333"/>
      <c r="AL58" s="333"/>
      <c r="AM58" s="349"/>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34"/>
      <c r="K59" s="333"/>
      <c r="L59" s="333"/>
      <c r="M59" s="333"/>
      <c r="N59" s="333"/>
      <c r="O59" s="349"/>
      <c r="P59" s="334"/>
      <c r="Q59" s="333"/>
      <c r="R59" s="333"/>
      <c r="S59" s="333"/>
      <c r="T59" s="333"/>
      <c r="U59" s="349"/>
      <c r="V59" s="334"/>
      <c r="W59" s="333"/>
      <c r="X59" s="333"/>
      <c r="Y59" s="333"/>
      <c r="Z59" s="333"/>
      <c r="AA59" s="349"/>
      <c r="AB59" s="334"/>
      <c r="AC59" s="333"/>
      <c r="AD59" s="333"/>
      <c r="AE59" s="333"/>
      <c r="AF59" s="333"/>
      <c r="AG59" s="349"/>
      <c r="AH59" s="334"/>
      <c r="AI59" s="333"/>
      <c r="AJ59" s="333"/>
      <c r="AK59" s="333"/>
      <c r="AL59" s="333"/>
      <c r="AM59" s="349"/>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34"/>
      <c r="K60" s="333"/>
      <c r="L60" s="333"/>
      <c r="M60" s="333"/>
      <c r="N60" s="333"/>
      <c r="O60" s="349"/>
      <c r="P60" s="334"/>
      <c r="Q60" s="333"/>
      <c r="R60" s="333"/>
      <c r="S60" s="333"/>
      <c r="T60" s="333"/>
      <c r="U60" s="349"/>
      <c r="V60" s="334"/>
      <c r="W60" s="333"/>
      <c r="X60" s="333"/>
      <c r="Y60" s="333"/>
      <c r="Z60" s="333"/>
      <c r="AA60" s="349"/>
      <c r="AB60" s="334"/>
      <c r="AC60" s="333"/>
      <c r="AD60" s="333"/>
      <c r="AE60" s="333"/>
      <c r="AF60" s="333"/>
      <c r="AG60" s="349"/>
      <c r="AH60" s="334"/>
      <c r="AI60" s="333"/>
      <c r="AJ60" s="333"/>
      <c r="AK60" s="333"/>
      <c r="AL60" s="333"/>
      <c r="AM60" s="349"/>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35"/>
      <c r="K61" s="336"/>
      <c r="L61" s="336"/>
      <c r="M61" s="336"/>
      <c r="N61" s="336"/>
      <c r="O61" s="350"/>
      <c r="P61" s="335"/>
      <c r="Q61" s="336"/>
      <c r="R61" s="336"/>
      <c r="S61" s="336"/>
      <c r="T61" s="336"/>
      <c r="U61" s="350"/>
      <c r="V61" s="335"/>
      <c r="W61" s="336"/>
      <c r="X61" s="336"/>
      <c r="Y61" s="336"/>
      <c r="Z61" s="336"/>
      <c r="AA61" s="350"/>
      <c r="AB61" s="335"/>
      <c r="AC61" s="336"/>
      <c r="AD61" s="336"/>
      <c r="AE61" s="336"/>
      <c r="AF61" s="336"/>
      <c r="AG61" s="350"/>
      <c r="AH61" s="335"/>
      <c r="AI61" s="336"/>
      <c r="AJ61" s="336"/>
      <c r="AK61" s="336"/>
      <c r="AL61" s="336"/>
      <c r="AM61" s="350"/>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zoomScale="90" zoomScaleNormal="90" workbookViewId="0">
      <selection activeCell="D6" sqref="D6"/>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70" t="s">
        <v>55</v>
      </c>
      <c r="C1" s="370"/>
      <c r="D1" s="37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A6" sqref="A6"/>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71" t="s">
        <v>63</v>
      </c>
      <c r="C1" s="371"/>
      <c r="D1" s="37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158</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146</v>
      </c>
      <c r="D11" s="117" t="s">
        <v>153</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150</v>
      </c>
      <c r="D12" s="117" t="s">
        <v>154</v>
      </c>
      <c r="E12" s="97"/>
      <c r="F12" s="97"/>
      <c r="G12" s="97"/>
      <c r="H12" s="97"/>
      <c r="I12" s="97"/>
      <c r="J12" s="97"/>
      <c r="K12" s="97"/>
      <c r="L12" s="97"/>
      <c r="M12" s="97"/>
      <c r="N12" s="97"/>
      <c r="O12" s="97"/>
      <c r="P12" s="97"/>
      <c r="Q12" s="97"/>
      <c r="R12" s="97"/>
      <c r="S12" s="97"/>
      <c r="T12" s="97"/>
      <c r="U12" s="97"/>
    </row>
    <row r="13" spans="1:21" x14ac:dyDescent="0.25">
      <c r="A13" s="117"/>
      <c r="B13" s="117"/>
      <c r="C13" s="117" t="s">
        <v>149</v>
      </c>
      <c r="D13" s="117" t="s">
        <v>155</v>
      </c>
      <c r="E13" s="97"/>
      <c r="F13" s="97"/>
      <c r="G13" s="97"/>
      <c r="H13" s="97"/>
      <c r="I13" s="97"/>
      <c r="J13" s="97"/>
      <c r="K13" s="97"/>
      <c r="L13" s="97"/>
      <c r="M13" s="97"/>
      <c r="N13" s="97"/>
      <c r="O13" s="97"/>
      <c r="P13" s="97"/>
      <c r="Q13" s="97"/>
      <c r="R13" s="97"/>
      <c r="S13" s="97"/>
      <c r="T13" s="97"/>
      <c r="U13" s="97"/>
    </row>
    <row r="14" spans="1:21" x14ac:dyDescent="0.25">
      <c r="A14" s="117"/>
      <c r="B14" s="117"/>
      <c r="C14" s="117" t="s">
        <v>151</v>
      </c>
      <c r="D14" s="117" t="s">
        <v>156</v>
      </c>
      <c r="E14" s="97"/>
      <c r="F14" s="97"/>
      <c r="G14" s="97"/>
      <c r="H14" s="97"/>
      <c r="I14" s="97"/>
      <c r="J14" s="97"/>
      <c r="K14" s="97"/>
      <c r="L14" s="97"/>
      <c r="M14" s="97"/>
      <c r="N14" s="97"/>
      <c r="O14" s="97"/>
      <c r="P14" s="97"/>
      <c r="Q14" s="97"/>
      <c r="R14" s="97"/>
      <c r="S14" s="97"/>
      <c r="T14" s="97"/>
      <c r="U14" s="97"/>
    </row>
    <row r="15" spans="1:21" x14ac:dyDescent="0.25">
      <c r="A15" s="117"/>
      <c r="B15" s="117"/>
      <c r="C15" s="117" t="s">
        <v>152</v>
      </c>
      <c r="D15" s="117" t="s">
        <v>157</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145</v>
      </c>
      <c r="D209" s="35" t="s">
        <v>88</v>
      </c>
      <c r="E209" s="35" t="s">
        <v>145</v>
      </c>
    </row>
    <row r="210" spans="1:8" ht="21" x14ac:dyDescent="0.35">
      <c r="A210" s="97"/>
      <c r="B210" s="33" t="s">
        <v>90</v>
      </c>
      <c r="C210" s="33" t="s">
        <v>58</v>
      </c>
      <c r="D210" t="s">
        <v>90</v>
      </c>
      <c r="F210" t="str">
        <f>IF(NOT(ISBLANK(D210)),D210,IF(NOT(ISBLANK(E210)),"     "&amp;E210,FALSE))</f>
        <v>Afectación Económica o presupuestal</v>
      </c>
      <c r="G210" t="s">
        <v>90</v>
      </c>
      <c r="H210" t="str">
        <f>IF(NOT(ISERROR(MATCH(G210,_xlfn.ANCHORARRAY(B221),0))),F223&amp;"Por favor no seleccionar los criterios de impacto",G210)</f>
        <v>❌Por favor no seleccionar los criterios de impacto</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str" cm="1">
        <f t="array" ref="B221:B223">_xlfn.UNIQUE(Tabla1[[#All],[Criterios]])</f>
        <v>Criterios</v>
      </c>
      <c r="C221" s="34"/>
      <c r="E221" t="s">
        <v>118</v>
      </c>
      <c r="F221" t="str">
        <f t="shared" si="0"/>
        <v xml:space="preserve">     El riesgo afecta la imagen de la entidad a nivel nacional, con efecto publicitarios sostenible a nivel país</v>
      </c>
    </row>
    <row r="222" spans="1:8" x14ac:dyDescent="0.25">
      <c r="A222" s="97"/>
      <c r="B222" s="34" t="str">
        <v>Afectación Económica o presupuestal</v>
      </c>
      <c r="C222" s="34"/>
    </row>
    <row r="223" spans="1:8" x14ac:dyDescent="0.25">
      <c r="B223" s="34" t="str">
        <v>Pérdida Reputacional</v>
      </c>
      <c r="C223" s="34"/>
      <c r="F223" s="37" t="s">
        <v>147</v>
      </c>
    </row>
    <row r="224" spans="1:8" x14ac:dyDescent="0.25">
      <c r="B224" s="22"/>
      <c r="C224" s="22"/>
      <c r="F224" s="37" t="s">
        <v>148</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workbookViewId="0">
      <selection activeCell="B1" sqref="B1:F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72" t="s">
        <v>78</v>
      </c>
      <c r="C1" s="373"/>
      <c r="D1" s="373"/>
      <c r="E1" s="373"/>
      <c r="F1" s="374"/>
    </row>
    <row r="2" spans="2:6" ht="16.5" thickBot="1" x14ac:dyDescent="0.3">
      <c r="B2" s="103"/>
      <c r="C2" s="103"/>
      <c r="D2" s="103"/>
      <c r="E2" s="103"/>
      <c r="F2" s="103"/>
    </row>
    <row r="3" spans="2:6" ht="16.5" thickBot="1" x14ac:dyDescent="0.25">
      <c r="B3" s="376" t="s">
        <v>64</v>
      </c>
      <c r="C3" s="377"/>
      <c r="D3" s="377"/>
      <c r="E3" s="115" t="s">
        <v>65</v>
      </c>
      <c r="F3" s="116" t="s">
        <v>66</v>
      </c>
    </row>
    <row r="4" spans="2:6" ht="31.5" x14ac:dyDescent="0.2">
      <c r="B4" s="378" t="s">
        <v>67</v>
      </c>
      <c r="C4" s="380" t="s">
        <v>13</v>
      </c>
      <c r="D4" s="104" t="s">
        <v>14</v>
      </c>
      <c r="E4" s="105" t="s">
        <v>68</v>
      </c>
      <c r="F4" s="106">
        <v>0.25</v>
      </c>
    </row>
    <row r="5" spans="2:6" ht="47.25" x14ac:dyDescent="0.2">
      <c r="B5" s="379"/>
      <c r="C5" s="381"/>
      <c r="D5" s="107" t="s">
        <v>15</v>
      </c>
      <c r="E5" s="108" t="s">
        <v>69</v>
      </c>
      <c r="F5" s="109">
        <v>0.15</v>
      </c>
    </row>
    <row r="6" spans="2:6" ht="47.25" x14ac:dyDescent="0.2">
      <c r="B6" s="379"/>
      <c r="C6" s="381"/>
      <c r="D6" s="107" t="s">
        <v>16</v>
      </c>
      <c r="E6" s="108" t="s">
        <v>70</v>
      </c>
      <c r="F6" s="109">
        <v>0.1</v>
      </c>
    </row>
    <row r="7" spans="2:6" ht="63" x14ac:dyDescent="0.2">
      <c r="B7" s="379"/>
      <c r="C7" s="381" t="s">
        <v>17</v>
      </c>
      <c r="D7" s="107" t="s">
        <v>10</v>
      </c>
      <c r="E7" s="108" t="s">
        <v>71</v>
      </c>
      <c r="F7" s="109">
        <v>0.25</v>
      </c>
    </row>
    <row r="8" spans="2:6" ht="31.5" x14ac:dyDescent="0.2">
      <c r="B8" s="379"/>
      <c r="C8" s="381"/>
      <c r="D8" s="107" t="s">
        <v>9</v>
      </c>
      <c r="E8" s="108" t="s">
        <v>72</v>
      </c>
      <c r="F8" s="109">
        <v>0.15</v>
      </c>
    </row>
    <row r="9" spans="2:6" ht="47.25" x14ac:dyDescent="0.2">
      <c r="B9" s="379" t="s">
        <v>162</v>
      </c>
      <c r="C9" s="381" t="s">
        <v>18</v>
      </c>
      <c r="D9" s="107" t="s">
        <v>19</v>
      </c>
      <c r="E9" s="108" t="s">
        <v>73</v>
      </c>
      <c r="F9" s="110" t="s">
        <v>74</v>
      </c>
    </row>
    <row r="10" spans="2:6" ht="63" x14ac:dyDescent="0.2">
      <c r="B10" s="379"/>
      <c r="C10" s="381"/>
      <c r="D10" s="107" t="s">
        <v>20</v>
      </c>
      <c r="E10" s="108" t="s">
        <v>75</v>
      </c>
      <c r="F10" s="110" t="s">
        <v>74</v>
      </c>
    </row>
    <row r="11" spans="2:6" ht="47.25" x14ac:dyDescent="0.2">
      <c r="B11" s="379"/>
      <c r="C11" s="381" t="s">
        <v>21</v>
      </c>
      <c r="D11" s="107" t="s">
        <v>22</v>
      </c>
      <c r="E11" s="108" t="s">
        <v>76</v>
      </c>
      <c r="F11" s="110" t="s">
        <v>74</v>
      </c>
    </row>
    <row r="12" spans="2:6" ht="47.25" x14ac:dyDescent="0.2">
      <c r="B12" s="379"/>
      <c r="C12" s="381"/>
      <c r="D12" s="107" t="s">
        <v>23</v>
      </c>
      <c r="E12" s="108" t="s">
        <v>77</v>
      </c>
      <c r="F12" s="110" t="s">
        <v>74</v>
      </c>
    </row>
    <row r="13" spans="2:6" ht="31.5" x14ac:dyDescent="0.2">
      <c r="B13" s="379"/>
      <c r="C13" s="381" t="s">
        <v>24</v>
      </c>
      <c r="D13" s="107" t="s">
        <v>119</v>
      </c>
      <c r="E13" s="108" t="s">
        <v>122</v>
      </c>
      <c r="F13" s="110" t="s">
        <v>74</v>
      </c>
    </row>
    <row r="14" spans="2:6" ht="32.25" thickBot="1" x14ac:dyDescent="0.25">
      <c r="B14" s="382"/>
      <c r="C14" s="383"/>
      <c r="D14" s="111" t="s">
        <v>120</v>
      </c>
      <c r="E14" s="112" t="s">
        <v>121</v>
      </c>
      <c r="F14" s="113" t="s">
        <v>74</v>
      </c>
    </row>
    <row r="15" spans="2:6" ht="49.5" customHeight="1" x14ac:dyDescent="0.2">
      <c r="B15" s="375" t="s">
        <v>159</v>
      </c>
      <c r="C15" s="375"/>
      <c r="D15" s="375"/>
      <c r="E15" s="375"/>
      <c r="F15" s="37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Victor Hugo</cp:lastModifiedBy>
  <cp:lastPrinted>2021-10-13T20:10:35Z</cp:lastPrinted>
  <dcterms:created xsi:type="dcterms:W3CDTF">2020-03-24T23:12:47Z</dcterms:created>
  <dcterms:modified xsi:type="dcterms:W3CDTF">2023-04-27T14:26:13Z</dcterms:modified>
</cp:coreProperties>
</file>